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ВНОСИМ ПРОЕКТ\1-33 Проект закона\"/>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15'!$Z$6</definedName>
    <definedName name="ReportNameYear">'Приложение 15'!$A$7</definedName>
    <definedName name="s" hidden="1">{#N/A,#N/A,FALSE,"Вып.доходы"}</definedName>
    <definedName name="TableHeaderYear1">'Приложение 15'!$A$1</definedName>
    <definedName name="TableHeaderYear2">'Приложение 15'!$A$2</definedName>
    <definedName name="TableHeaderYear3">'Приложение 15'!$A$3</definedName>
    <definedName name="Unit">'Приложение 15'!$Z$8</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15'!$A$1:$BD$44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concurrentCalc="0" concurrentManualCount="1"/>
</workbook>
</file>

<file path=xl/calcChain.xml><?xml version="1.0" encoding="utf-8"?>
<calcChain xmlns="http://schemas.openxmlformats.org/spreadsheetml/2006/main">
  <c r="C39" i="11" l="1"/>
  <c r="BD39" i="11"/>
  <c r="C40" i="11"/>
  <c r="BD40" i="11"/>
  <c r="C41" i="11"/>
  <c r="BD41" i="11"/>
  <c r="C42" i="11"/>
  <c r="BD42" i="11"/>
  <c r="C12" i="11"/>
  <c r="BD12" i="11"/>
  <c r="C13" i="11"/>
  <c r="BD13" i="11"/>
  <c r="C14" i="11"/>
  <c r="BD14" i="11"/>
  <c r="C15" i="11"/>
  <c r="BD15" i="11"/>
  <c r="C16" i="11"/>
  <c r="BD16" i="11"/>
  <c r="C17" i="11"/>
  <c r="BD17" i="11"/>
  <c r="C18" i="11"/>
  <c r="BD18" i="11"/>
  <c r="C19" i="11"/>
  <c r="BD19" i="11"/>
  <c r="C20" i="11"/>
  <c r="BD20" i="11"/>
  <c r="C21" i="11"/>
  <c r="BD21" i="11"/>
  <c r="C22" i="11"/>
  <c r="BD22" i="11"/>
  <c r="C23" i="11"/>
  <c r="BD23" i="11"/>
  <c r="C24" i="11"/>
  <c r="BD24" i="11"/>
  <c r="C25" i="11"/>
  <c r="BD25" i="11"/>
  <c r="C26" i="11"/>
  <c r="BD26" i="11"/>
  <c r="C27" i="11"/>
  <c r="BD27" i="11"/>
  <c r="C28" i="11"/>
  <c r="BD28" i="11"/>
  <c r="C29" i="11"/>
  <c r="BD29" i="11"/>
  <c r="C30" i="11"/>
  <c r="BD30" i="11"/>
  <c r="C31" i="11"/>
  <c r="BD31" i="11"/>
  <c r="C32" i="11"/>
  <c r="BD32" i="11"/>
  <c r="C33" i="11"/>
  <c r="BD33" i="11"/>
  <c r="C34" i="11"/>
  <c r="BD34" i="11"/>
  <c r="C35" i="11"/>
  <c r="BD35" i="11"/>
  <c r="C36" i="11"/>
  <c r="BD36" i="11"/>
  <c r="C37" i="11"/>
  <c r="BD37" i="11"/>
  <c r="C38" i="11"/>
  <c r="BD38" i="11"/>
  <c r="B2" i="11"/>
  <c r="Z3" i="11"/>
  <c r="X4" i="11"/>
</calcChain>
</file>

<file path=xl/sharedStrings.xml><?xml version="1.0" encoding="utf-8"?>
<sst xmlns="http://schemas.openxmlformats.org/spreadsheetml/2006/main" count="177" uniqueCount="156">
  <si>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</si>
  <si>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</si>
  <si>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</si>
  <si>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</si>
  <si>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</si>
  <si>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</si>
  <si>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</si>
  <si>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</si>
  <si>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</si>
  <si>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</si>
  <si>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</si>
  <si>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</si>
  <si>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</si>
  <si>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</si>
  <si>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</si>
  <si>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</si>
  <si>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</si>
  <si>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</si>
  <si>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</si>
  <si>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</si>
  <si>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</si>
  <si>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</si>
  <si>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</si>
  <si>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</si>
  <si>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</si>
  <si>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</si>
  <si>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</si>
  <si>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</si>
  <si>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</si>
  <si>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</si>
  <si>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</si>
  <si>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</si>
  <si>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</si>
  <si>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</si>
  <si>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</si>
  <si>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</si>
  <si>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</si>
  <si>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</si>
  <si>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</si>
  <si>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</si>
  <si>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</si>
  <si>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</si>
  <si>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</si>
  <si>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</si>
  <si>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</si>
  <si>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</si>
  <si>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</si>
  <si>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</si>
  <si>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</si>
  <si>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</si>
  <si>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</si>
  <si>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</si>
  <si>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</si>
  <si>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</si>
  <si>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</si>
  <si>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</si>
  <si>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</si>
  <si>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</si>
  <si>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15</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</si>
  <si>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</si>
  <si>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01.01.2020</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</si>
  <si>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</si>
  <si>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</si>
  <si>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</si>
  <si>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</si>
  <si>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</si>
  <si>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Реализация мероприятий Инвестиционной программы Камчатского края (за исключением субсидий местным бюджетам).</t>
  </si>
  <si>
    <t>1050110130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</si>
  <si>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</si>
  <si>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</si>
  <si>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</si>
  <si>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</si>
  <si>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</si>
  <si>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</si>
  <si>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</si>
  <si>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</si>
  <si>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</si>
  <si>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</si>
  <si>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</si>
  <si>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</si>
  <si>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</si>
  <si>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</si>
  <si>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</si>
  <si>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</si>
  <si>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</si>
  <si>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</si>
  <si>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</si>
  <si>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</si>
  <si>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</si>
  <si>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</si>
  <si>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</si>
  <si>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</si>
  <si>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</si>
  <si>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</si>
  <si>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</si>
  <si>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</si>
  <si>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</si>
  <si>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</si>
  <si>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</si>
  <si>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</si>
  <si>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</si>
  <si>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</si>
  <si>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</si>
  <si>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</si>
  <si>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</si>
  <si>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</si>
  <si>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</si>
  <si>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</si>
  <si>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</si>
  <si>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</si>
  <si>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15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</si>
  <si>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</si>
  <si>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</si>
  <si>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</si>
  <si>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</si>
  <si>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</si>
  <si>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</si>
  <si>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</si>
  <si>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</si>
  <si>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</si>
  <si>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18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</si>
  <si>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</si>
  <si>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</si>
  <si>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</si>
  <si>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</si>
  <si>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</si>
  <si>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</si>
  <si>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</si>
  <si>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</si>
  <si>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</si>
  <si>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21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</si>
  <si>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</si>
  <si>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</si>
  <si>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</si>
  <si>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</si>
  <si>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</si>
  <si>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</si>
  <si>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</si>
  <si>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</si>
  <si>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</si>
  <si>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</si>
  <si>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2420840060</t>
  </si>
  <si>
    <t>Расходы за счет средств краевого бюджета</t>
  </si>
  <si>
    <t>Расходы за счет средств федерального бюджета</t>
  </si>
  <si>
    <t>Расходы за счет средств федерального бюджета текущего года</t>
  </si>
  <si>
    <t>40</t>
  </si>
  <si>
    <t>41</t>
  </si>
  <si>
    <t>43</t>
  </si>
  <si>
    <t>45</t>
  </si>
  <si>
    <t>47</t>
  </si>
  <si>
    <t>49</t>
  </si>
  <si>
    <t>51</t>
  </si>
  <si>
    <t>53</t>
  </si>
  <si>
    <t>55</t>
  </si>
  <si>
    <t>от ________________ №_______</t>
  </si>
  <si>
    <t xml:space="preserve">Перечень 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 на 2020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</si>
</sst>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
      <b/>
      <i/>
      <sz val="16"/>
      <name val="Times New Roman"/>
      <family val="1"/>
      <charset val="204"/>
    </font>
    <font>
      <i/>
      <sz val="14"/>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10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center" wrapText="1"/>
    </xf>
    <xf numFmtId="49" fontId="16" fillId="2" borderId="5"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7" fillId="0" borderId="0" xfId="0" applyNumberFormat="1" applyFont="1" applyAlignment="1">
      <alignment horizontal="right" vertical="center"/>
    </xf>
    <xf numFmtId="0" fontId="11" fillId="0" borderId="0" xfId="0" applyFont="1" applyFill="1" applyAlignment="1">
      <alignment wrapText="1"/>
    </xf>
    <xf numFmtId="49" fontId="18" fillId="0" borderId="0" xfId="0" applyNumberFormat="1" applyFont="1" applyFill="1"/>
    <xf numFmtId="49" fontId="19" fillId="0" borderId="0" xfId="0" applyNumberFormat="1" applyFont="1" applyFill="1" applyAlignment="1">
      <alignment horizontal="center" vertical="center"/>
    </xf>
    <xf numFmtId="49" fontId="18" fillId="0" borderId="0" xfId="0" applyNumberFormat="1" applyFont="1" applyFill="1" applyBorder="1" applyAlignment="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Border="1"/>
    <xf numFmtId="0" fontId="23" fillId="0" borderId="0" xfId="0" applyFont="1" applyFill="1" applyAlignment="1"/>
    <xf numFmtId="0" fontId="10" fillId="0" borderId="0" xfId="0" applyFont="1" applyFill="1" applyAlignment="1">
      <alignment horizontal="right"/>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7" fillId="0" borderId="0" xfId="0" applyFont="1" applyFill="1" applyAlignment="1">
      <alignment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49" fontId="8" fillId="2" borderId="7"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14" fillId="2" borderId="2"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xf>
    <xf numFmtId="168" fontId="9" fillId="3" borderId="7" xfId="0" applyNumberFormat="1" applyFont="1" applyFill="1" applyBorder="1" applyAlignment="1">
      <alignment horizontal="right" vertical="center"/>
    </xf>
    <xf numFmtId="166" fontId="9" fillId="0" borderId="7" xfId="0" applyNumberFormat="1" applyFont="1" applyFill="1" applyBorder="1" applyAlignment="1">
      <alignment horizontal="right" vertical="center"/>
    </xf>
    <xf numFmtId="166" fontId="6" fillId="0" borderId="7"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8"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9" fillId="3" borderId="5" xfId="0" applyNumberFormat="1" applyFont="1" applyFill="1" applyBorder="1" applyAlignment="1">
      <alignment horizontal="right" vertical="center"/>
    </xf>
    <xf numFmtId="168"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8" fontId="6" fillId="3" borderId="1"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166" fontId="6" fillId="3" borderId="5" xfId="0" applyNumberFormat="1" applyFont="1" applyFill="1" applyBorder="1" applyAlignment="1">
      <alignment horizontal="right" vertical="center"/>
    </xf>
    <xf numFmtId="168" fontId="6" fillId="3" borderId="5"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24" fillId="3" borderId="5" xfId="0" applyNumberFormat="1" applyFont="1" applyFill="1" applyBorder="1" applyAlignment="1">
      <alignment horizontal="right" vertical="center"/>
    </xf>
    <xf numFmtId="168" fontId="24" fillId="3" borderId="5" xfId="0" applyNumberFormat="1" applyFont="1" applyFill="1" applyBorder="1" applyAlignment="1">
      <alignment horizontal="right" vertical="center"/>
    </xf>
    <xf numFmtId="166" fontId="24" fillId="0" borderId="5" xfId="0" applyNumberFormat="1" applyFont="1" applyFill="1" applyBorder="1" applyAlignment="1">
      <alignment horizontal="right" vertical="center"/>
    </xf>
    <xf numFmtId="166" fontId="24" fillId="0" borderId="6" xfId="0" applyNumberFormat="1" applyFont="1" applyFill="1" applyBorder="1" applyAlignment="1">
      <alignment horizontal="right"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0" fontId="10" fillId="0" borderId="0" xfId="0" applyFont="1" applyFill="1" applyAlignment="1">
      <alignment horizontal="right"/>
    </xf>
    <xf numFmtId="0" fontId="7" fillId="0" borderId="0" xfId="0" applyFont="1" applyFill="1" applyAlignment="1">
      <alignment horizont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66" fontId="25" fillId="3" borderId="2" xfId="0" applyNumberFormat="1" applyFont="1" applyFill="1" applyBorder="1" applyAlignment="1">
      <alignment horizontal="right" vertical="center"/>
    </xf>
    <xf numFmtId="49" fontId="25" fillId="2" borderId="2" xfId="0" applyNumberFormat="1" applyFont="1" applyFill="1" applyBorder="1" applyAlignment="1">
      <alignment horizontal="center" vertical="center" wrapText="1"/>
    </xf>
    <xf numFmtId="168" fontId="25" fillId="3" borderId="2" xfId="0" applyNumberFormat="1" applyFont="1" applyFill="1" applyBorder="1" applyAlignment="1">
      <alignment horizontal="right" vertical="center"/>
    </xf>
    <xf numFmtId="166" fontId="25"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F705"/>
  <sheetViews>
    <sheetView tabSelected="1" view="pageBreakPreview" zoomScale="60" zoomScaleNormal="50" workbookViewId="0">
      <selection activeCell="E7" sqref="E7:Z7"/>
    </sheetView>
  </sheetViews>
  <sheetFormatPr defaultRowHeight="15.75" x14ac:dyDescent="0.25"/>
  <cols>
    <col min="1" max="1" width="9.140625" style="8"/>
    <col min="2" max="2" width="47.140625" style="5" customWidth="1"/>
    <col min="3" max="3" width="20.28515625" style="3" customWidth="1"/>
    <col min="4" max="4" width="27.42578125" style="5" customWidth="1"/>
    <col min="5" max="5" width="21.85546875" style="1" customWidth="1"/>
    <col min="6" max="30" width="20.7109375" style="1" customWidth="1"/>
    <col min="31" max="31" width="22.85546875" style="1" customWidth="1"/>
    <col min="32" max="38" width="20.7109375" style="1" customWidth="1"/>
    <col min="39" max="39" width="22.5703125" style="1" customWidth="1"/>
    <col min="40" max="55" width="20.7109375" style="1" customWidth="1"/>
    <col min="56" max="56" width="24.7109375" style="1" customWidth="1"/>
    <col min="57" max="57" width="9.140625" style="39"/>
    <col min="58" max="16384" width="9.140625" style="1"/>
  </cols>
  <sheetData>
    <row r="1" spans="1:58" ht="23.25" x14ac:dyDescent="0.35">
      <c r="A1" s="7"/>
      <c r="B1" s="38" t="s">
        <v>60</v>
      </c>
      <c r="C1" s="36"/>
      <c r="D1" s="36"/>
      <c r="E1" s="36"/>
      <c r="F1" s="36"/>
      <c r="G1" s="36"/>
      <c r="H1" s="36"/>
      <c r="I1" s="36"/>
      <c r="J1" s="36"/>
      <c r="K1" s="36"/>
      <c r="L1" s="36"/>
      <c r="M1" s="36"/>
      <c r="N1" s="36"/>
      <c r="O1" s="36"/>
      <c r="P1" s="36"/>
      <c r="Q1" s="36"/>
      <c r="R1" s="36"/>
      <c r="S1" s="36"/>
      <c r="T1" s="36"/>
      <c r="U1" s="36"/>
      <c r="V1" s="36"/>
      <c r="W1" s="36"/>
      <c r="X1" s="36"/>
      <c r="Y1" s="36"/>
      <c r="Z1" s="34" t="s">
        <v>58</v>
      </c>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row>
    <row r="2" spans="1:58" ht="23.25" x14ac:dyDescent="0.35">
      <c r="A2" s="7"/>
      <c r="B2" s="38">
        <f>YEAR(Date)</f>
        <v>2020</v>
      </c>
      <c r="C2" s="36"/>
      <c r="D2" s="36"/>
      <c r="E2" s="36"/>
      <c r="F2" s="36"/>
      <c r="G2" s="36"/>
      <c r="H2" s="36"/>
      <c r="I2" s="36"/>
      <c r="J2" s="36"/>
      <c r="K2" s="36"/>
      <c r="L2" s="36"/>
      <c r="M2" s="36"/>
      <c r="N2" s="36"/>
      <c r="O2" s="36"/>
      <c r="P2" s="36"/>
      <c r="Q2" s="36"/>
      <c r="R2" s="36"/>
      <c r="S2" s="36"/>
      <c r="T2" s="36"/>
      <c r="U2" s="36"/>
      <c r="V2" s="36"/>
      <c r="W2" s="36"/>
      <c r="X2" s="36"/>
      <c r="Y2" s="36"/>
      <c r="Z2" s="34" t="s">
        <v>0</v>
      </c>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row>
    <row r="3" spans="1:58" ht="23.25" x14ac:dyDescent="0.35">
      <c r="A3" s="7"/>
      <c r="C3" s="36"/>
      <c r="D3" s="36"/>
      <c r="E3" s="36"/>
      <c r="F3" s="36"/>
      <c r="G3" s="36"/>
      <c r="H3" s="36"/>
      <c r="I3" s="36"/>
      <c r="J3" s="36"/>
      <c r="K3" s="36"/>
      <c r="L3" s="36"/>
      <c r="M3" s="36"/>
      <c r="N3" s="36"/>
      <c r="O3" s="36"/>
      <c r="P3" s="36"/>
      <c r="Q3" s="36"/>
      <c r="R3" s="36"/>
      <c r="S3" s="36"/>
      <c r="T3" s="36"/>
      <c r="U3" s="36"/>
      <c r="V3" s="36"/>
      <c r="W3" s="36"/>
      <c r="X3" s="36"/>
      <c r="Y3" s="36"/>
      <c r="Z3" s="34" t="str">
        <f>CONCATENATE("''О краевом бюджете на ",Year," год")</f>
        <v>''О краевом бюджете на 2020 год</v>
      </c>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row>
    <row r="4" spans="1:58" ht="23.25" x14ac:dyDescent="0.35">
      <c r="A4" s="7"/>
      <c r="C4" s="36"/>
      <c r="D4" s="36"/>
      <c r="E4" s="36"/>
      <c r="F4" s="36"/>
      <c r="G4" s="36"/>
      <c r="H4" s="36"/>
      <c r="I4" s="36"/>
      <c r="J4" s="36"/>
      <c r="K4" s="36"/>
      <c r="L4" s="36"/>
      <c r="M4" s="36"/>
      <c r="N4" s="36"/>
      <c r="O4" s="36"/>
      <c r="P4" s="36"/>
      <c r="Q4" s="36"/>
      <c r="S4" s="36"/>
      <c r="T4" s="36"/>
      <c r="U4" s="36"/>
      <c r="V4" s="36"/>
      <c r="W4" s="36"/>
      <c r="X4" s="97" t="str">
        <f>CONCATENATE("и на плановый период ",Year+1," и ",Year+2," годов''")</f>
        <v>и на плановый период 2021 и 2022 годов''</v>
      </c>
      <c r="Y4" s="97"/>
      <c r="Z4" s="97"/>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row>
    <row r="5" spans="1:58" ht="23.25" x14ac:dyDescent="0.35">
      <c r="A5" s="7"/>
      <c r="C5" s="36"/>
      <c r="D5" s="36"/>
      <c r="E5" s="36"/>
      <c r="F5" s="36"/>
      <c r="G5" s="36"/>
      <c r="H5" s="36"/>
      <c r="I5" s="36"/>
      <c r="J5" s="36"/>
      <c r="K5" s="36"/>
      <c r="L5" s="36"/>
      <c r="M5" s="36"/>
      <c r="N5" s="36"/>
      <c r="O5" s="36"/>
      <c r="P5" s="36"/>
      <c r="Q5" s="36"/>
      <c r="S5" s="36"/>
      <c r="T5" s="36"/>
      <c r="U5" s="36"/>
      <c r="V5" s="36"/>
      <c r="W5" s="36"/>
      <c r="X5" s="47"/>
      <c r="Y5" s="47"/>
      <c r="Z5" s="47" t="s">
        <v>154</v>
      </c>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row>
    <row r="6" spans="1:58" ht="23.25" x14ac:dyDescent="0.35">
      <c r="A6" s="7"/>
      <c r="C6" s="46" t="s">
        <v>59</v>
      </c>
      <c r="D6" s="36"/>
      <c r="E6" s="36"/>
      <c r="F6" s="36"/>
      <c r="G6" s="36"/>
      <c r="H6" s="36"/>
      <c r="I6" s="36"/>
      <c r="J6" s="36"/>
      <c r="K6" s="36"/>
      <c r="L6" s="36"/>
      <c r="M6" s="36"/>
      <c r="N6" s="36"/>
      <c r="O6" s="36"/>
      <c r="P6" s="36"/>
      <c r="Q6" s="36"/>
      <c r="R6" s="36"/>
      <c r="S6" s="36"/>
      <c r="T6" s="36"/>
      <c r="U6" s="36"/>
      <c r="V6" s="36"/>
      <c r="W6" s="36"/>
      <c r="X6" s="36"/>
      <c r="Y6" s="36"/>
      <c r="Z6" s="37"/>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row>
    <row r="7" spans="1:58" ht="73.5" customHeight="1" x14ac:dyDescent="0.35">
      <c r="A7" s="52"/>
      <c r="B7" s="52"/>
      <c r="C7" s="52"/>
      <c r="D7" s="52"/>
      <c r="E7" s="98" t="s">
        <v>155</v>
      </c>
      <c r="F7" s="98"/>
      <c r="G7" s="98"/>
      <c r="H7" s="98"/>
      <c r="I7" s="98"/>
      <c r="J7" s="98"/>
      <c r="K7" s="98"/>
      <c r="L7" s="98"/>
      <c r="M7" s="98"/>
      <c r="N7" s="98"/>
      <c r="O7" s="98"/>
      <c r="P7" s="98"/>
      <c r="Q7" s="98"/>
      <c r="R7" s="98"/>
      <c r="S7" s="98"/>
      <c r="T7" s="98"/>
      <c r="U7" s="98"/>
      <c r="V7" s="98"/>
      <c r="W7" s="98"/>
      <c r="X7" s="98"/>
      <c r="Y7" s="98"/>
      <c r="Z7" s="98"/>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9"/>
    </row>
    <row r="8" spans="1:58" ht="15.75" customHeight="1" x14ac:dyDescent="0.25">
      <c r="C8" s="12"/>
      <c r="D8" s="12"/>
      <c r="E8" s="12"/>
      <c r="F8" s="12"/>
      <c r="G8" s="12"/>
      <c r="H8" s="12"/>
      <c r="I8" s="12"/>
      <c r="J8" s="12"/>
      <c r="K8" s="12"/>
      <c r="L8" s="12"/>
      <c r="M8" s="12"/>
      <c r="N8" s="12"/>
      <c r="O8" s="12"/>
      <c r="P8" s="12"/>
      <c r="Q8" s="12"/>
      <c r="R8" s="12"/>
      <c r="S8" s="12"/>
      <c r="T8" s="12"/>
      <c r="U8" s="12"/>
      <c r="V8" s="12"/>
      <c r="W8" s="12"/>
      <c r="X8" s="12"/>
      <c r="Y8" s="12"/>
      <c r="Z8" s="33" t="s">
        <v>57</v>
      </c>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row>
    <row r="9" spans="1:58" s="13" customFormat="1" ht="62.25" customHeight="1" x14ac:dyDescent="0.2">
      <c r="A9" s="87" t="s">
        <v>53</v>
      </c>
      <c r="B9" s="89" t="s">
        <v>1</v>
      </c>
      <c r="C9" s="93" t="s">
        <v>52</v>
      </c>
      <c r="D9" s="89" t="s">
        <v>2</v>
      </c>
      <c r="E9" s="89" t="s">
        <v>3</v>
      </c>
      <c r="F9" s="84" t="s">
        <v>4</v>
      </c>
      <c r="G9" s="91" t="s">
        <v>5</v>
      </c>
      <c r="H9" s="95" t="s">
        <v>6</v>
      </c>
      <c r="I9" s="91" t="s">
        <v>7</v>
      </c>
      <c r="J9" s="91" t="s">
        <v>8</v>
      </c>
      <c r="K9" s="84" t="s">
        <v>9</v>
      </c>
      <c r="L9" s="84" t="s">
        <v>10</v>
      </c>
      <c r="M9" s="84" t="s">
        <v>11</v>
      </c>
      <c r="N9" s="84" t="s">
        <v>12</v>
      </c>
      <c r="O9" s="84" t="s">
        <v>13</v>
      </c>
      <c r="P9" s="84" t="s">
        <v>14</v>
      </c>
      <c r="Q9" s="84" t="s">
        <v>15</v>
      </c>
      <c r="R9" s="84" t="s">
        <v>16</v>
      </c>
      <c r="S9" s="84" t="s">
        <v>17</v>
      </c>
      <c r="T9" s="84" t="s">
        <v>18</v>
      </c>
      <c r="U9" s="84" t="s">
        <v>19</v>
      </c>
      <c r="V9" s="84" t="s">
        <v>20</v>
      </c>
      <c r="W9" s="84" t="s">
        <v>21</v>
      </c>
      <c r="X9" s="84" t="s">
        <v>22</v>
      </c>
      <c r="Y9" s="84" t="s">
        <v>23</v>
      </c>
      <c r="Z9" s="84" t="s">
        <v>24</v>
      </c>
      <c r="AA9" s="84" t="s">
        <v>25</v>
      </c>
      <c r="AB9" s="84" t="s">
        <v>26</v>
      </c>
      <c r="AC9" s="84" t="s">
        <v>27</v>
      </c>
      <c r="AD9" s="85" t="s">
        <v>55</v>
      </c>
      <c r="AE9" s="84" t="s">
        <v>28</v>
      </c>
      <c r="AF9" s="84" t="s">
        <v>29</v>
      </c>
      <c r="AG9" s="84" t="s">
        <v>30</v>
      </c>
      <c r="AH9" s="84" t="s">
        <v>31</v>
      </c>
      <c r="AI9" s="84" t="s">
        <v>32</v>
      </c>
      <c r="AJ9" s="84" t="s">
        <v>33</v>
      </c>
      <c r="AK9" s="84" t="s">
        <v>34</v>
      </c>
      <c r="AL9" s="84" t="s">
        <v>35</v>
      </c>
      <c r="AM9" s="84" t="s">
        <v>36</v>
      </c>
      <c r="AN9" s="84" t="s">
        <v>37</v>
      </c>
      <c r="AO9" s="84" t="s">
        <v>38</v>
      </c>
      <c r="AP9" s="84" t="s">
        <v>39</v>
      </c>
      <c r="AQ9" s="84" t="s">
        <v>40</v>
      </c>
      <c r="AR9" s="84" t="s">
        <v>41</v>
      </c>
      <c r="AS9" s="84" t="s">
        <v>42</v>
      </c>
      <c r="AT9" s="84" t="s">
        <v>43</v>
      </c>
      <c r="AU9" s="84" t="s">
        <v>56</v>
      </c>
      <c r="AV9" s="84" t="s">
        <v>44</v>
      </c>
      <c r="AW9" s="84" t="s">
        <v>45</v>
      </c>
      <c r="AX9" s="84" t="s">
        <v>46</v>
      </c>
      <c r="AY9" s="84" t="s">
        <v>47</v>
      </c>
      <c r="AZ9" s="84" t="s">
        <v>48</v>
      </c>
      <c r="BA9" s="84" t="s">
        <v>49</v>
      </c>
      <c r="BB9" s="84" t="s">
        <v>50</v>
      </c>
      <c r="BC9" s="84" t="s">
        <v>51</v>
      </c>
      <c r="BD9" s="99" t="s">
        <v>54</v>
      </c>
      <c r="BE9" s="40"/>
    </row>
    <row r="10" spans="1:58" s="13" customFormat="1" ht="15.75" customHeight="1" x14ac:dyDescent="0.2">
      <c r="A10" s="88"/>
      <c r="B10" s="90"/>
      <c r="C10" s="94"/>
      <c r="D10" s="90"/>
      <c r="E10" s="90"/>
      <c r="F10" s="85"/>
      <c r="G10" s="92"/>
      <c r="H10" s="96"/>
      <c r="I10" s="92"/>
      <c r="J10" s="92"/>
      <c r="K10" s="85"/>
      <c r="L10" s="85"/>
      <c r="M10" s="85"/>
      <c r="N10" s="85"/>
      <c r="O10" s="85"/>
      <c r="P10" s="85"/>
      <c r="Q10" s="85"/>
      <c r="R10" s="85"/>
      <c r="S10" s="85"/>
      <c r="T10" s="85"/>
      <c r="U10" s="85"/>
      <c r="V10" s="85"/>
      <c r="W10" s="85"/>
      <c r="X10" s="85"/>
      <c r="Y10" s="85"/>
      <c r="Z10" s="85"/>
      <c r="AA10" s="85"/>
      <c r="AB10" s="85"/>
      <c r="AC10" s="85"/>
      <c r="AD10" s="86"/>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100"/>
      <c r="BE10" s="40"/>
    </row>
    <row r="11" spans="1:58" s="12" customFormat="1" x14ac:dyDescent="0.25">
      <c r="A11" s="10">
        <v>1</v>
      </c>
      <c r="B11" s="11">
        <v>2</v>
      </c>
      <c r="C11" s="10">
        <v>3</v>
      </c>
      <c r="D11" s="11">
        <v>4</v>
      </c>
      <c r="E11" s="10">
        <v>5</v>
      </c>
      <c r="F11" s="11">
        <v>6</v>
      </c>
      <c r="G11" s="10">
        <v>7</v>
      </c>
      <c r="H11" s="11">
        <v>8</v>
      </c>
      <c r="I11" s="10">
        <v>9</v>
      </c>
      <c r="J11" s="11">
        <v>10</v>
      </c>
      <c r="K11" s="10">
        <v>11</v>
      </c>
      <c r="L11" s="11">
        <v>12</v>
      </c>
      <c r="M11" s="10">
        <v>13</v>
      </c>
      <c r="N11" s="11">
        <v>14</v>
      </c>
      <c r="O11" s="10">
        <v>15</v>
      </c>
      <c r="P11" s="11">
        <v>16</v>
      </c>
      <c r="Q11" s="10">
        <v>17</v>
      </c>
      <c r="R11" s="11">
        <v>18</v>
      </c>
      <c r="S11" s="10">
        <v>19</v>
      </c>
      <c r="T11" s="11">
        <v>20</v>
      </c>
      <c r="U11" s="10">
        <v>21</v>
      </c>
      <c r="V11" s="11">
        <v>22</v>
      </c>
      <c r="W11" s="10">
        <v>23</v>
      </c>
      <c r="X11" s="11">
        <v>24</v>
      </c>
      <c r="Y11" s="10">
        <v>25</v>
      </c>
      <c r="Z11" s="11">
        <v>26</v>
      </c>
      <c r="AA11" s="10">
        <v>27</v>
      </c>
      <c r="AB11" s="11">
        <v>28</v>
      </c>
      <c r="AC11" s="10">
        <v>29</v>
      </c>
      <c r="AD11" s="11">
        <v>30</v>
      </c>
      <c r="AE11" s="10">
        <v>31</v>
      </c>
      <c r="AF11" s="11">
        <v>32</v>
      </c>
      <c r="AG11" s="10">
        <v>33</v>
      </c>
      <c r="AH11" s="11">
        <v>34</v>
      </c>
      <c r="AI11" s="10">
        <v>35</v>
      </c>
      <c r="AJ11" s="11">
        <v>36</v>
      </c>
      <c r="AK11" s="10">
        <v>37</v>
      </c>
      <c r="AL11" s="11">
        <v>38</v>
      </c>
      <c r="AM11" s="11">
        <v>39</v>
      </c>
      <c r="AN11" s="10" t="s">
        <v>145</v>
      </c>
      <c r="AO11" s="10" t="s">
        <v>146</v>
      </c>
      <c r="AP11" s="11">
        <v>42</v>
      </c>
      <c r="AQ11" s="10" t="s">
        <v>147</v>
      </c>
      <c r="AR11" s="11">
        <v>44</v>
      </c>
      <c r="AS11" s="10" t="s">
        <v>148</v>
      </c>
      <c r="AT11" s="11">
        <v>46</v>
      </c>
      <c r="AU11" s="10" t="s">
        <v>149</v>
      </c>
      <c r="AV11" s="11">
        <v>48</v>
      </c>
      <c r="AW11" s="10" t="s">
        <v>150</v>
      </c>
      <c r="AX11" s="11">
        <v>50</v>
      </c>
      <c r="AY11" s="10" t="s">
        <v>151</v>
      </c>
      <c r="AZ11" s="11">
        <v>52</v>
      </c>
      <c r="BA11" s="10" t="s">
        <v>152</v>
      </c>
      <c r="BB11" s="11">
        <v>54</v>
      </c>
      <c r="BC11" s="10" t="s">
        <v>153</v>
      </c>
      <c r="BD11" s="11">
        <v>56</v>
      </c>
      <c r="BE11" s="41"/>
    </row>
    <row r="12" spans="1:58" s="6" customFormat="1" ht="318.75" x14ac:dyDescent="0.3">
      <c r="A12" s="53" t="s">
        <v>61</v>
      </c>
      <c r="B12" s="54" t="s">
        <v>62</v>
      </c>
      <c r="C12" s="55" t="str">
        <f t="shared" ref="C12:C42" si="0">MID(BE12,1,2)&amp;" "&amp;MID(BE12,3,1)&amp;" "&amp;MID(BE12,4,2)&amp;" "&amp;MID(BE12,6,5)</f>
        <v>10 1 F1 40060</v>
      </c>
      <c r="D12" s="55" t="s">
        <v>63</v>
      </c>
      <c r="E12" s="62">
        <v>3263.75</v>
      </c>
      <c r="F12" s="63"/>
      <c r="G12" s="62"/>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5">
        <f t="shared" ref="BD12:BD42" si="1">SUM(E12:BC12)</f>
        <v>3263.75</v>
      </c>
      <c r="BE12" s="42" t="s">
        <v>64</v>
      </c>
      <c r="BF12" s="22"/>
    </row>
    <row r="13" spans="1:58" s="6" customFormat="1" ht="318.75" x14ac:dyDescent="0.3">
      <c r="A13" s="19" t="s">
        <v>65</v>
      </c>
      <c r="B13" s="20" t="s">
        <v>66</v>
      </c>
      <c r="C13" s="21" t="str">
        <f t="shared" si="0"/>
        <v>10 5 01 10130</v>
      </c>
      <c r="D13" s="21" t="s">
        <v>63</v>
      </c>
      <c r="E13" s="66"/>
      <c r="F13" s="67"/>
      <c r="G13" s="66"/>
      <c r="H13" s="68">
        <v>5702</v>
      </c>
      <c r="I13" s="68">
        <v>12999.165000000001</v>
      </c>
      <c r="J13" s="68"/>
      <c r="K13" s="68">
        <v>15130.66</v>
      </c>
      <c r="L13" s="68"/>
      <c r="M13" s="68">
        <v>2847.7150000000001</v>
      </c>
      <c r="N13" s="68"/>
      <c r="O13" s="68">
        <v>24246.505550000002</v>
      </c>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9">
        <f t="shared" si="1"/>
        <v>60926.045549999995</v>
      </c>
      <c r="BE13" s="42" t="s">
        <v>67</v>
      </c>
      <c r="BF13" s="22"/>
    </row>
    <row r="14" spans="1:58" s="6" customFormat="1" ht="243.75" x14ac:dyDescent="0.3">
      <c r="A14" s="19" t="s">
        <v>68</v>
      </c>
      <c r="B14" s="20" t="s">
        <v>69</v>
      </c>
      <c r="C14" s="21" t="str">
        <f t="shared" si="0"/>
        <v>10 6 01 R4970</v>
      </c>
      <c r="D14" s="21" t="s">
        <v>70</v>
      </c>
      <c r="E14" s="66">
        <v>12458.374900000001</v>
      </c>
      <c r="F14" s="67"/>
      <c r="G14" s="66"/>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9">
        <f t="shared" si="1"/>
        <v>12458.374900000001</v>
      </c>
      <c r="BE14" s="42" t="s">
        <v>71</v>
      </c>
      <c r="BF14" s="22"/>
    </row>
    <row r="15" spans="1:58" s="6" customFormat="1" ht="47.25" x14ac:dyDescent="0.25">
      <c r="A15" s="56"/>
      <c r="B15" s="57" t="s">
        <v>72</v>
      </c>
      <c r="C15" s="58" t="str">
        <f t="shared" si="0"/>
        <v>10 6 01 R4970</v>
      </c>
      <c r="D15" s="102"/>
      <c r="E15" s="101">
        <v>4657.3277500000004</v>
      </c>
      <c r="F15" s="103"/>
      <c r="G15" s="101"/>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5">
        <f t="shared" si="1"/>
        <v>4657.3277500000004</v>
      </c>
      <c r="BE15" s="43" t="s">
        <v>71</v>
      </c>
      <c r="BF15" s="18"/>
    </row>
    <row r="16" spans="1:58" s="6" customFormat="1" ht="409.5" x14ac:dyDescent="0.3">
      <c r="A16" s="19" t="s">
        <v>73</v>
      </c>
      <c r="B16" s="20" t="s">
        <v>74</v>
      </c>
      <c r="C16" s="21" t="str">
        <f t="shared" si="0"/>
        <v>10 A F3 67483</v>
      </c>
      <c r="D16" s="21" t="s">
        <v>63</v>
      </c>
      <c r="E16" s="66">
        <v>55415.398560000001</v>
      </c>
      <c r="F16" s="67"/>
      <c r="G16" s="66"/>
      <c r="H16" s="68"/>
      <c r="I16" s="68"/>
      <c r="J16" s="68"/>
      <c r="K16" s="68"/>
      <c r="L16" s="68"/>
      <c r="M16" s="68"/>
      <c r="N16" s="68"/>
      <c r="O16" s="68"/>
      <c r="P16" s="68">
        <v>15065.17843</v>
      </c>
      <c r="Q16" s="68"/>
      <c r="R16" s="68"/>
      <c r="S16" s="68"/>
      <c r="T16" s="68"/>
      <c r="U16" s="68"/>
      <c r="V16" s="68"/>
      <c r="W16" s="68"/>
      <c r="X16" s="68"/>
      <c r="Y16" s="68"/>
      <c r="Z16" s="68"/>
      <c r="AA16" s="68">
        <v>46042.960859999999</v>
      </c>
      <c r="AB16" s="68"/>
      <c r="AC16" s="68"/>
      <c r="AD16" s="68"/>
      <c r="AE16" s="68">
        <v>133884.92705999999</v>
      </c>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9">
        <f t="shared" si="1"/>
        <v>250408.46490999998</v>
      </c>
      <c r="BE16" s="42" t="s">
        <v>75</v>
      </c>
      <c r="BF16" s="22"/>
    </row>
    <row r="17" spans="1:58" s="6" customFormat="1" ht="47.25" x14ac:dyDescent="0.25">
      <c r="A17" s="56"/>
      <c r="B17" s="57" t="s">
        <v>76</v>
      </c>
      <c r="C17" s="58" t="str">
        <f t="shared" si="0"/>
        <v>10 A F3 67483</v>
      </c>
      <c r="D17" s="102"/>
      <c r="E17" s="101">
        <v>55415.398560000001</v>
      </c>
      <c r="F17" s="103"/>
      <c r="G17" s="101"/>
      <c r="H17" s="104"/>
      <c r="I17" s="104"/>
      <c r="J17" s="104"/>
      <c r="K17" s="104"/>
      <c r="L17" s="104"/>
      <c r="M17" s="104"/>
      <c r="N17" s="104"/>
      <c r="O17" s="104"/>
      <c r="P17" s="104">
        <v>15065.17843</v>
      </c>
      <c r="Q17" s="104"/>
      <c r="R17" s="104"/>
      <c r="S17" s="104"/>
      <c r="T17" s="104"/>
      <c r="U17" s="104"/>
      <c r="V17" s="104"/>
      <c r="W17" s="104"/>
      <c r="X17" s="104"/>
      <c r="Y17" s="104"/>
      <c r="Z17" s="104"/>
      <c r="AA17" s="104">
        <v>46042.960859999999</v>
      </c>
      <c r="AB17" s="104"/>
      <c r="AC17" s="104"/>
      <c r="AD17" s="104"/>
      <c r="AE17" s="104">
        <v>133884.92705999999</v>
      </c>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5">
        <f t="shared" si="1"/>
        <v>250408.46490999998</v>
      </c>
      <c r="BE17" s="43" t="s">
        <v>75</v>
      </c>
      <c r="BF17" s="18"/>
    </row>
    <row r="18" spans="1:58" s="6" customFormat="1" ht="375" x14ac:dyDescent="0.3">
      <c r="A18" s="19" t="s">
        <v>77</v>
      </c>
      <c r="B18" s="20" t="s">
        <v>78</v>
      </c>
      <c r="C18" s="21" t="str">
        <f t="shared" si="0"/>
        <v>10 A F3 67484</v>
      </c>
      <c r="D18" s="21" t="s">
        <v>63</v>
      </c>
      <c r="E18" s="66">
        <v>56036.17944</v>
      </c>
      <c r="F18" s="67"/>
      <c r="G18" s="66"/>
      <c r="H18" s="68"/>
      <c r="I18" s="68"/>
      <c r="J18" s="68"/>
      <c r="K18" s="68"/>
      <c r="L18" s="68"/>
      <c r="M18" s="68"/>
      <c r="N18" s="68"/>
      <c r="O18" s="68"/>
      <c r="P18" s="68">
        <v>15233.94335</v>
      </c>
      <c r="Q18" s="68"/>
      <c r="R18" s="68"/>
      <c r="S18" s="68"/>
      <c r="T18" s="68"/>
      <c r="U18" s="68"/>
      <c r="V18" s="68"/>
      <c r="W18" s="68"/>
      <c r="X18" s="68"/>
      <c r="Y18" s="68"/>
      <c r="Z18" s="68"/>
      <c r="AA18" s="68">
        <v>46558.748749999999</v>
      </c>
      <c r="AB18" s="68"/>
      <c r="AC18" s="68"/>
      <c r="AD18" s="68"/>
      <c r="AE18" s="68">
        <v>135384.74939000001</v>
      </c>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9">
        <f t="shared" si="1"/>
        <v>253213.62093</v>
      </c>
      <c r="BE18" s="42" t="s">
        <v>79</v>
      </c>
      <c r="BF18" s="22"/>
    </row>
    <row r="19" spans="1:58" s="6" customFormat="1" ht="409.5" x14ac:dyDescent="0.3">
      <c r="A19" s="19" t="s">
        <v>80</v>
      </c>
      <c r="B19" s="20" t="s">
        <v>81</v>
      </c>
      <c r="C19" s="21" t="str">
        <f t="shared" si="0"/>
        <v>11 1 03 40060</v>
      </c>
      <c r="D19" s="21" t="s">
        <v>82</v>
      </c>
      <c r="E19" s="66">
        <v>2990.57</v>
      </c>
      <c r="F19" s="67">
        <v>222.93</v>
      </c>
      <c r="G19" s="66">
        <v>398.13</v>
      </c>
      <c r="H19" s="68">
        <v>339.28</v>
      </c>
      <c r="I19" s="68">
        <v>67.62</v>
      </c>
      <c r="J19" s="68">
        <v>596.74</v>
      </c>
      <c r="K19" s="68">
        <v>1654.93</v>
      </c>
      <c r="L19" s="68">
        <v>236.79</v>
      </c>
      <c r="M19" s="68">
        <v>107.1</v>
      </c>
      <c r="N19" s="68">
        <v>728.73</v>
      </c>
      <c r="O19" s="68">
        <v>1645.35</v>
      </c>
      <c r="P19" s="68">
        <v>1529.74</v>
      </c>
      <c r="Q19" s="68">
        <v>676.23</v>
      </c>
      <c r="R19" s="68">
        <v>190.97</v>
      </c>
      <c r="S19" s="68">
        <v>355.75</v>
      </c>
      <c r="T19" s="68">
        <v>893.27</v>
      </c>
      <c r="U19" s="68">
        <v>623.99</v>
      </c>
      <c r="V19" s="68">
        <v>87.43</v>
      </c>
      <c r="W19" s="68">
        <v>124.05</v>
      </c>
      <c r="X19" s="68">
        <v>230.43</v>
      </c>
      <c r="Y19" s="68">
        <v>394.96</v>
      </c>
      <c r="Z19" s="68">
        <v>256.82</v>
      </c>
      <c r="AA19" s="68">
        <v>1410.34</v>
      </c>
      <c r="AB19" s="68">
        <v>131.02000000000001</v>
      </c>
      <c r="AC19" s="68">
        <v>2284.4</v>
      </c>
      <c r="AD19" s="68">
        <v>223.74</v>
      </c>
      <c r="AE19" s="68">
        <v>761.06</v>
      </c>
      <c r="AF19" s="68">
        <v>1182.4100000000001</v>
      </c>
      <c r="AG19" s="68">
        <v>133.75</v>
      </c>
      <c r="AH19" s="68">
        <v>443.3</v>
      </c>
      <c r="AI19" s="68">
        <v>68.010000000000005</v>
      </c>
      <c r="AJ19" s="68">
        <v>37.25</v>
      </c>
      <c r="AK19" s="68">
        <v>267.52</v>
      </c>
      <c r="AL19" s="68">
        <v>928.78</v>
      </c>
      <c r="AM19" s="68"/>
      <c r="AN19" s="68">
        <v>590.72</v>
      </c>
      <c r="AO19" s="68">
        <v>235.74</v>
      </c>
      <c r="AP19" s="68">
        <v>331.49</v>
      </c>
      <c r="AQ19" s="68">
        <v>275.77</v>
      </c>
      <c r="AR19" s="68">
        <v>846.66</v>
      </c>
      <c r="AS19" s="68">
        <v>163.92</v>
      </c>
      <c r="AT19" s="68">
        <v>54.31</v>
      </c>
      <c r="AU19" s="68">
        <v>38.44</v>
      </c>
      <c r="AV19" s="68">
        <v>52.41</v>
      </c>
      <c r="AW19" s="68">
        <v>566.5</v>
      </c>
      <c r="AX19" s="68">
        <v>25.82</v>
      </c>
      <c r="AY19" s="68">
        <v>376.44</v>
      </c>
      <c r="AZ19" s="68">
        <v>573.32000000000005</v>
      </c>
      <c r="BA19" s="68">
        <v>336.94</v>
      </c>
      <c r="BB19" s="68">
        <v>195.98</v>
      </c>
      <c r="BC19" s="68">
        <v>70.209999999999994</v>
      </c>
      <c r="BD19" s="69">
        <f t="shared" si="1"/>
        <v>26958.059999999998</v>
      </c>
      <c r="BE19" s="42" t="s">
        <v>83</v>
      </c>
      <c r="BF19" s="22"/>
    </row>
    <row r="20" spans="1:58" s="6" customFormat="1" ht="409.5" x14ac:dyDescent="0.3">
      <c r="A20" s="19" t="s">
        <v>84</v>
      </c>
      <c r="B20" s="20" t="s">
        <v>85</v>
      </c>
      <c r="C20" s="21" t="str">
        <f t="shared" si="0"/>
        <v>11 1 07 40060</v>
      </c>
      <c r="D20" s="21" t="s">
        <v>82</v>
      </c>
      <c r="E20" s="66">
        <v>3700</v>
      </c>
      <c r="F20" s="67">
        <v>400</v>
      </c>
      <c r="G20" s="66">
        <v>500</v>
      </c>
      <c r="H20" s="68">
        <v>1176</v>
      </c>
      <c r="I20" s="68"/>
      <c r="J20" s="68">
        <v>267</v>
      </c>
      <c r="K20" s="68">
        <v>500</v>
      </c>
      <c r="L20" s="68"/>
      <c r="M20" s="68">
        <v>2500</v>
      </c>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v>1470</v>
      </c>
      <c r="AS20" s="68"/>
      <c r="AT20" s="68"/>
      <c r="AU20" s="68"/>
      <c r="AV20" s="68"/>
      <c r="AW20" s="68"/>
      <c r="AX20" s="68"/>
      <c r="AY20" s="68"/>
      <c r="AZ20" s="68"/>
      <c r="BA20" s="68"/>
      <c r="BB20" s="68"/>
      <c r="BC20" s="68"/>
      <c r="BD20" s="69">
        <f t="shared" si="1"/>
        <v>10513</v>
      </c>
      <c r="BE20" s="42" t="s">
        <v>86</v>
      </c>
      <c r="BF20" s="22"/>
    </row>
    <row r="21" spans="1:58" s="6" customFormat="1" ht="409.5" x14ac:dyDescent="0.3">
      <c r="A21" s="19" t="s">
        <v>87</v>
      </c>
      <c r="B21" s="20" t="s">
        <v>88</v>
      </c>
      <c r="C21" s="21" t="str">
        <f t="shared" si="0"/>
        <v>11 2 01 40060</v>
      </c>
      <c r="D21" s="21" t="s">
        <v>82</v>
      </c>
      <c r="E21" s="66"/>
      <c r="F21" s="67">
        <v>353</v>
      </c>
      <c r="G21" s="66">
        <v>298.5</v>
      </c>
      <c r="H21" s="68"/>
      <c r="I21" s="68"/>
      <c r="J21" s="68">
        <v>663.2</v>
      </c>
      <c r="K21" s="68"/>
      <c r="L21" s="68"/>
      <c r="M21" s="68"/>
      <c r="N21" s="68"/>
      <c r="O21" s="68"/>
      <c r="P21" s="68">
        <v>4680.2</v>
      </c>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v>1590.2</v>
      </c>
      <c r="AS21" s="68"/>
      <c r="AT21" s="68"/>
      <c r="AU21" s="68"/>
      <c r="AV21" s="68"/>
      <c r="AW21" s="68"/>
      <c r="AX21" s="68"/>
      <c r="AY21" s="68"/>
      <c r="AZ21" s="68"/>
      <c r="BA21" s="68"/>
      <c r="BB21" s="68"/>
      <c r="BC21" s="68"/>
      <c r="BD21" s="69">
        <f t="shared" si="1"/>
        <v>7585.0999999999995</v>
      </c>
      <c r="BE21" s="42" t="s">
        <v>89</v>
      </c>
      <c r="BF21" s="22"/>
    </row>
    <row r="22" spans="1:58" s="6" customFormat="1" ht="300" x14ac:dyDescent="0.3">
      <c r="A22" s="19" t="s">
        <v>90</v>
      </c>
      <c r="B22" s="20" t="s">
        <v>91</v>
      </c>
      <c r="C22" s="21" t="str">
        <f t="shared" si="0"/>
        <v>11 2 02 40070</v>
      </c>
      <c r="D22" s="21" t="s">
        <v>82</v>
      </c>
      <c r="E22" s="66"/>
      <c r="F22" s="67"/>
      <c r="G22" s="66"/>
      <c r="H22" s="68"/>
      <c r="I22" s="68"/>
      <c r="J22" s="68"/>
      <c r="K22" s="68"/>
      <c r="L22" s="68"/>
      <c r="M22" s="68"/>
      <c r="N22" s="68"/>
      <c r="O22" s="68"/>
      <c r="P22" s="68"/>
      <c r="Q22" s="68"/>
      <c r="R22" s="68"/>
      <c r="S22" s="68"/>
      <c r="T22" s="68"/>
      <c r="U22" s="68"/>
      <c r="V22" s="68"/>
      <c r="W22" s="68"/>
      <c r="X22" s="68"/>
      <c r="Y22" s="68"/>
      <c r="Z22" s="68"/>
      <c r="AA22" s="68"/>
      <c r="AB22" s="68"/>
      <c r="AC22" s="68">
        <v>25771.200000000001</v>
      </c>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9">
        <f t="shared" si="1"/>
        <v>25771.200000000001</v>
      </c>
      <c r="BE22" s="42" t="s">
        <v>92</v>
      </c>
      <c r="BF22" s="22"/>
    </row>
    <row r="23" spans="1:58" s="6" customFormat="1" ht="243.75" x14ac:dyDescent="0.3">
      <c r="A23" s="19" t="s">
        <v>93</v>
      </c>
      <c r="B23" s="20" t="s">
        <v>94</v>
      </c>
      <c r="C23" s="21" t="str">
        <f t="shared" si="0"/>
        <v>11 2 G5 52430</v>
      </c>
      <c r="D23" s="21" t="s">
        <v>82</v>
      </c>
      <c r="E23" s="66"/>
      <c r="F23" s="67"/>
      <c r="G23" s="66"/>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v>10127.994500000001</v>
      </c>
      <c r="AY23" s="68"/>
      <c r="AZ23" s="68"/>
      <c r="BA23" s="68"/>
      <c r="BB23" s="68"/>
      <c r="BC23" s="68"/>
      <c r="BD23" s="69">
        <f t="shared" si="1"/>
        <v>10127.994500000001</v>
      </c>
      <c r="BE23" s="42" t="s">
        <v>95</v>
      </c>
      <c r="BF23" s="22"/>
    </row>
    <row r="24" spans="1:58" s="6" customFormat="1" ht="337.5" x14ac:dyDescent="0.3">
      <c r="A24" s="19" t="s">
        <v>96</v>
      </c>
      <c r="B24" s="20" t="s">
        <v>97</v>
      </c>
      <c r="C24" s="21" t="str">
        <f t="shared" si="0"/>
        <v>12 1 05 40060</v>
      </c>
      <c r="D24" s="21" t="s">
        <v>98</v>
      </c>
      <c r="E24" s="66">
        <v>3000</v>
      </c>
      <c r="F24" s="67"/>
      <c r="G24" s="66"/>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v>1600</v>
      </c>
      <c r="AN24" s="68"/>
      <c r="AO24" s="68"/>
      <c r="AP24" s="68"/>
      <c r="AQ24" s="68"/>
      <c r="AR24" s="68"/>
      <c r="AS24" s="68"/>
      <c r="AT24" s="68"/>
      <c r="AU24" s="68"/>
      <c r="AV24" s="68"/>
      <c r="AW24" s="68"/>
      <c r="AX24" s="68"/>
      <c r="AY24" s="68"/>
      <c r="AZ24" s="68"/>
      <c r="BA24" s="68"/>
      <c r="BB24" s="68"/>
      <c r="BC24" s="68"/>
      <c r="BD24" s="69">
        <f t="shared" si="1"/>
        <v>4600</v>
      </c>
      <c r="BE24" s="42" t="s">
        <v>99</v>
      </c>
      <c r="BF24" s="22"/>
    </row>
    <row r="25" spans="1:58" s="6" customFormat="1" ht="409.5" x14ac:dyDescent="0.3">
      <c r="A25" s="19" t="s">
        <v>100</v>
      </c>
      <c r="B25" s="20" t="s">
        <v>101</v>
      </c>
      <c r="C25" s="21" t="str">
        <f t="shared" si="0"/>
        <v>16 3 07 40060</v>
      </c>
      <c r="D25" s="21" t="s">
        <v>102</v>
      </c>
      <c r="E25" s="66">
        <v>5167</v>
      </c>
      <c r="F25" s="67"/>
      <c r="G25" s="66"/>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9">
        <f t="shared" si="1"/>
        <v>5167</v>
      </c>
      <c r="BE25" s="42" t="s">
        <v>103</v>
      </c>
      <c r="BF25" s="22"/>
    </row>
    <row r="26" spans="1:58" s="6" customFormat="1" ht="375" x14ac:dyDescent="0.3">
      <c r="A26" s="19" t="s">
        <v>104</v>
      </c>
      <c r="B26" s="20" t="s">
        <v>105</v>
      </c>
      <c r="C26" s="21" t="str">
        <f t="shared" si="0"/>
        <v>16 4 04 40060</v>
      </c>
      <c r="D26" s="21" t="s">
        <v>98</v>
      </c>
      <c r="E26" s="66">
        <v>312</v>
      </c>
      <c r="F26" s="67"/>
      <c r="G26" s="66"/>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9">
        <f t="shared" si="1"/>
        <v>312</v>
      </c>
      <c r="BE26" s="42" t="s">
        <v>106</v>
      </c>
      <c r="BF26" s="22"/>
    </row>
    <row r="27" spans="1:58" s="6" customFormat="1" ht="393.75" x14ac:dyDescent="0.3">
      <c r="A27" s="19" t="s">
        <v>107</v>
      </c>
      <c r="B27" s="20" t="s">
        <v>108</v>
      </c>
      <c r="C27" s="21" t="str">
        <f t="shared" si="0"/>
        <v>16 4 06 40060</v>
      </c>
      <c r="D27" s="21" t="s">
        <v>102</v>
      </c>
      <c r="E27" s="66">
        <v>150</v>
      </c>
      <c r="F27" s="67"/>
      <c r="G27" s="66"/>
      <c r="H27" s="68"/>
      <c r="I27" s="68"/>
      <c r="J27" s="68"/>
      <c r="K27" s="68"/>
      <c r="L27" s="68"/>
      <c r="M27" s="68"/>
      <c r="N27" s="68"/>
      <c r="O27" s="68">
        <v>160</v>
      </c>
      <c r="P27" s="68"/>
      <c r="Q27" s="68"/>
      <c r="R27" s="68"/>
      <c r="S27" s="68"/>
      <c r="T27" s="68">
        <v>150</v>
      </c>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v>20</v>
      </c>
      <c r="AX27" s="68">
        <v>20</v>
      </c>
      <c r="AY27" s="68"/>
      <c r="AZ27" s="68"/>
      <c r="BA27" s="68"/>
      <c r="BB27" s="68"/>
      <c r="BC27" s="68"/>
      <c r="BD27" s="69">
        <f t="shared" si="1"/>
        <v>500</v>
      </c>
      <c r="BE27" s="42" t="s">
        <v>109</v>
      </c>
      <c r="BF27" s="22"/>
    </row>
    <row r="28" spans="1:58" s="6" customFormat="1" ht="409.5" x14ac:dyDescent="0.3">
      <c r="A28" s="19" t="s">
        <v>110</v>
      </c>
      <c r="B28" s="20" t="s">
        <v>111</v>
      </c>
      <c r="C28" s="21" t="str">
        <f t="shared" si="0"/>
        <v>16 6 01 40060</v>
      </c>
      <c r="D28" s="21" t="s">
        <v>102</v>
      </c>
      <c r="E28" s="66"/>
      <c r="F28" s="67"/>
      <c r="G28" s="66"/>
      <c r="H28" s="68"/>
      <c r="I28" s="68"/>
      <c r="J28" s="68"/>
      <c r="K28" s="68"/>
      <c r="L28" s="68"/>
      <c r="M28" s="68"/>
      <c r="N28" s="68"/>
      <c r="O28" s="68"/>
      <c r="P28" s="68"/>
      <c r="Q28" s="68"/>
      <c r="R28" s="68"/>
      <c r="S28" s="68"/>
      <c r="T28" s="68">
        <v>50</v>
      </c>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9">
        <f t="shared" si="1"/>
        <v>50</v>
      </c>
      <c r="BE28" s="42" t="s">
        <v>112</v>
      </c>
      <c r="BF28" s="22"/>
    </row>
    <row r="29" spans="1:58" s="6" customFormat="1" ht="409.5" x14ac:dyDescent="0.3">
      <c r="A29" s="19" t="s">
        <v>113</v>
      </c>
      <c r="B29" s="20" t="s">
        <v>114</v>
      </c>
      <c r="C29" s="21" t="str">
        <f t="shared" si="0"/>
        <v>16 7 02 40060</v>
      </c>
      <c r="D29" s="21" t="s">
        <v>102</v>
      </c>
      <c r="E29" s="66"/>
      <c r="F29" s="67"/>
      <c r="G29" s="66"/>
      <c r="H29" s="68"/>
      <c r="I29" s="68"/>
      <c r="J29" s="68"/>
      <c r="K29" s="68"/>
      <c r="L29" s="68"/>
      <c r="M29" s="68"/>
      <c r="N29" s="68"/>
      <c r="O29" s="68"/>
      <c r="P29" s="68"/>
      <c r="Q29" s="68"/>
      <c r="R29" s="68"/>
      <c r="S29" s="68"/>
      <c r="T29" s="68"/>
      <c r="U29" s="68"/>
      <c r="V29" s="68"/>
      <c r="W29" s="68"/>
      <c r="X29" s="68"/>
      <c r="Y29" s="68"/>
      <c r="Z29" s="68"/>
      <c r="AA29" s="68">
        <v>145.6</v>
      </c>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9">
        <f t="shared" si="1"/>
        <v>145.6</v>
      </c>
      <c r="BE29" s="42" t="s">
        <v>115</v>
      </c>
      <c r="BF29" s="22"/>
    </row>
    <row r="30" spans="1:58" s="6" customFormat="1" ht="356.25" x14ac:dyDescent="0.3">
      <c r="A30" s="19" t="s">
        <v>116</v>
      </c>
      <c r="B30" s="20" t="s">
        <v>117</v>
      </c>
      <c r="C30" s="21" t="str">
        <f t="shared" si="0"/>
        <v>18 1 01 40060</v>
      </c>
      <c r="D30" s="21" t="s">
        <v>118</v>
      </c>
      <c r="E30" s="66">
        <v>808.31111999999996</v>
      </c>
      <c r="F30" s="67"/>
      <c r="G30" s="66"/>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9">
        <f t="shared" si="1"/>
        <v>808.31111999999996</v>
      </c>
      <c r="BE30" s="42" t="s">
        <v>119</v>
      </c>
      <c r="BF30" s="22"/>
    </row>
    <row r="31" spans="1:58" s="6" customFormat="1" ht="318.75" x14ac:dyDescent="0.3">
      <c r="A31" s="19" t="s">
        <v>120</v>
      </c>
      <c r="B31" s="20" t="s">
        <v>121</v>
      </c>
      <c r="C31" s="21" t="str">
        <f t="shared" si="0"/>
        <v>22 3 01 40070</v>
      </c>
      <c r="D31" s="21" t="s">
        <v>63</v>
      </c>
      <c r="E31" s="66"/>
      <c r="F31" s="67"/>
      <c r="G31" s="66"/>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v>17394.88</v>
      </c>
      <c r="AS31" s="68"/>
      <c r="AT31" s="68"/>
      <c r="AU31" s="68"/>
      <c r="AV31" s="68">
        <v>24298.170719999998</v>
      </c>
      <c r="AW31" s="68"/>
      <c r="AX31" s="68"/>
      <c r="AY31" s="68"/>
      <c r="AZ31" s="68"/>
      <c r="BA31" s="68"/>
      <c r="BB31" s="68">
        <v>49168.257700000002</v>
      </c>
      <c r="BC31" s="68"/>
      <c r="BD31" s="69">
        <f t="shared" si="1"/>
        <v>90861.308420000001</v>
      </c>
      <c r="BE31" s="42" t="s">
        <v>122</v>
      </c>
      <c r="BF31" s="22"/>
    </row>
    <row r="32" spans="1:58" s="6" customFormat="1" ht="318.75" x14ac:dyDescent="0.3">
      <c r="A32" s="19" t="s">
        <v>123</v>
      </c>
      <c r="B32" s="20" t="s">
        <v>124</v>
      </c>
      <c r="C32" s="21" t="str">
        <f t="shared" si="0"/>
        <v>22 3 02 40070</v>
      </c>
      <c r="D32" s="21" t="s">
        <v>63</v>
      </c>
      <c r="E32" s="66"/>
      <c r="F32" s="67"/>
      <c r="G32" s="66"/>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v>15000</v>
      </c>
      <c r="AY32" s="68"/>
      <c r="AZ32" s="68">
        <v>17024.272000000001</v>
      </c>
      <c r="BA32" s="68"/>
      <c r="BB32" s="68">
        <v>15000</v>
      </c>
      <c r="BC32" s="68"/>
      <c r="BD32" s="69">
        <f t="shared" si="1"/>
        <v>47024.271999999997</v>
      </c>
      <c r="BE32" s="42" t="s">
        <v>125</v>
      </c>
      <c r="BF32" s="22"/>
    </row>
    <row r="33" spans="1:58" s="6" customFormat="1" ht="409.5" x14ac:dyDescent="0.3">
      <c r="A33" s="19" t="s">
        <v>126</v>
      </c>
      <c r="B33" s="20" t="s">
        <v>127</v>
      </c>
      <c r="C33" s="21" t="str">
        <f t="shared" si="0"/>
        <v>23 1 06 40060</v>
      </c>
      <c r="D33" s="21" t="s">
        <v>128</v>
      </c>
      <c r="E33" s="66">
        <v>1375.33</v>
      </c>
      <c r="F33" s="67">
        <v>39.393000000000001</v>
      </c>
      <c r="G33" s="66"/>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9">
        <f t="shared" si="1"/>
        <v>1414.723</v>
      </c>
      <c r="BE33" s="42" t="s">
        <v>129</v>
      </c>
      <c r="BF33" s="22"/>
    </row>
    <row r="34" spans="1:58" s="6" customFormat="1" ht="409.5" x14ac:dyDescent="0.3">
      <c r="A34" s="19" t="s">
        <v>130</v>
      </c>
      <c r="B34" s="20" t="s">
        <v>131</v>
      </c>
      <c r="C34" s="21" t="str">
        <f t="shared" si="0"/>
        <v>23 3 01 40060</v>
      </c>
      <c r="D34" s="21" t="s">
        <v>128</v>
      </c>
      <c r="E34" s="66">
        <v>265.31200000000001</v>
      </c>
      <c r="F34" s="67">
        <v>198.98400000000001</v>
      </c>
      <c r="G34" s="66">
        <v>322.91800000000001</v>
      </c>
      <c r="H34" s="68">
        <v>822.46900000000005</v>
      </c>
      <c r="I34" s="68">
        <v>862.17899999999997</v>
      </c>
      <c r="J34" s="68">
        <v>99.492000000000004</v>
      </c>
      <c r="K34" s="68">
        <v>132.65600000000001</v>
      </c>
      <c r="L34" s="68">
        <v>47.756</v>
      </c>
      <c r="M34" s="68"/>
      <c r="N34" s="68"/>
      <c r="O34" s="68">
        <v>3677.9569999999999</v>
      </c>
      <c r="P34" s="68">
        <v>79.593999999999994</v>
      </c>
      <c r="Q34" s="68">
        <v>240.95599999999999</v>
      </c>
      <c r="R34" s="68">
        <v>1041.9880000000001</v>
      </c>
      <c r="S34" s="68">
        <v>1658.203</v>
      </c>
      <c r="T34" s="68">
        <v>99.492000000000004</v>
      </c>
      <c r="U34" s="68">
        <v>33.164000000000001</v>
      </c>
      <c r="V34" s="68"/>
      <c r="W34" s="68">
        <v>102.583</v>
      </c>
      <c r="X34" s="68"/>
      <c r="Y34" s="68"/>
      <c r="Z34" s="68"/>
      <c r="AA34" s="68">
        <v>596.95399999999995</v>
      </c>
      <c r="AB34" s="68"/>
      <c r="AC34" s="68"/>
      <c r="AD34" s="68"/>
      <c r="AE34" s="68"/>
      <c r="AF34" s="68"/>
      <c r="AG34" s="68">
        <v>165.82</v>
      </c>
      <c r="AH34" s="68"/>
      <c r="AI34" s="68"/>
      <c r="AJ34" s="68"/>
      <c r="AK34" s="68"/>
      <c r="AL34" s="68"/>
      <c r="AM34" s="68"/>
      <c r="AN34" s="68">
        <v>99.492000000000004</v>
      </c>
      <c r="AO34" s="68"/>
      <c r="AP34" s="68"/>
      <c r="AQ34" s="68"/>
      <c r="AR34" s="68">
        <v>516.36400000000003</v>
      </c>
      <c r="AS34" s="68">
        <v>59.031999999999996</v>
      </c>
      <c r="AT34" s="68"/>
      <c r="AU34" s="68">
        <v>165.82</v>
      </c>
      <c r="AV34" s="68">
        <v>66.328000000000003</v>
      </c>
      <c r="AW34" s="68">
        <v>762.77300000000002</v>
      </c>
      <c r="AX34" s="68">
        <v>563.78899999999999</v>
      </c>
      <c r="AY34" s="68">
        <v>298.47699999999998</v>
      </c>
      <c r="AZ34" s="68">
        <v>397.96899999999999</v>
      </c>
      <c r="BA34" s="68"/>
      <c r="BB34" s="68"/>
      <c r="BC34" s="68">
        <v>39.796999999999997</v>
      </c>
      <c r="BD34" s="69">
        <f t="shared" si="1"/>
        <v>13418.317999999999</v>
      </c>
      <c r="BE34" s="42" t="s">
        <v>132</v>
      </c>
      <c r="BF34" s="22"/>
    </row>
    <row r="35" spans="1:58" s="6" customFormat="1" ht="187.5" x14ac:dyDescent="0.3">
      <c r="A35" s="19" t="s">
        <v>133</v>
      </c>
      <c r="B35" s="20" t="s">
        <v>134</v>
      </c>
      <c r="C35" s="21" t="str">
        <f t="shared" si="0"/>
        <v>24 1 F2 55550</v>
      </c>
      <c r="D35" s="21" t="s">
        <v>82</v>
      </c>
      <c r="E35" s="66">
        <v>2512.7504199999998</v>
      </c>
      <c r="F35" s="67">
        <v>96.668899999999994</v>
      </c>
      <c r="G35" s="66"/>
      <c r="H35" s="68"/>
      <c r="I35" s="68">
        <v>234.36438999999999</v>
      </c>
      <c r="J35" s="68">
        <v>177.82462000000001</v>
      </c>
      <c r="K35" s="68">
        <v>177.50411</v>
      </c>
      <c r="L35" s="68">
        <v>248.53138999999999</v>
      </c>
      <c r="M35" s="68">
        <v>248.65960000000001</v>
      </c>
      <c r="N35" s="68">
        <v>231.15919</v>
      </c>
      <c r="O35" s="68">
        <v>418.97906999999998</v>
      </c>
      <c r="P35" s="68">
        <v>500.38072</v>
      </c>
      <c r="Q35" s="68">
        <v>119.92596</v>
      </c>
      <c r="R35" s="68">
        <v>101.34584</v>
      </c>
      <c r="S35" s="68">
        <v>98.605040000000002</v>
      </c>
      <c r="T35" s="68">
        <v>116.06967</v>
      </c>
      <c r="U35" s="68"/>
      <c r="V35" s="68"/>
      <c r="W35" s="68"/>
      <c r="X35" s="68">
        <v>116.14548000000001</v>
      </c>
      <c r="Y35" s="68"/>
      <c r="Z35" s="68"/>
      <c r="AA35" s="68">
        <v>1045.8892699999999</v>
      </c>
      <c r="AB35" s="68"/>
      <c r="AC35" s="68">
        <v>187.89908</v>
      </c>
      <c r="AD35" s="68"/>
      <c r="AE35" s="68"/>
      <c r="AF35" s="68">
        <v>159.35968</v>
      </c>
      <c r="AG35" s="68"/>
      <c r="AH35" s="68"/>
      <c r="AI35" s="68"/>
      <c r="AJ35" s="68"/>
      <c r="AK35" s="68"/>
      <c r="AL35" s="68"/>
      <c r="AM35" s="68">
        <v>128.81174999999999</v>
      </c>
      <c r="AN35" s="68"/>
      <c r="AO35" s="68"/>
      <c r="AP35" s="68"/>
      <c r="AQ35" s="68"/>
      <c r="AR35" s="68">
        <v>169.69164000000001</v>
      </c>
      <c r="AS35" s="68"/>
      <c r="AT35" s="68"/>
      <c r="AU35" s="68"/>
      <c r="AV35" s="68"/>
      <c r="AW35" s="68"/>
      <c r="AX35" s="68"/>
      <c r="AY35" s="68"/>
      <c r="AZ35" s="68"/>
      <c r="BA35" s="68"/>
      <c r="BB35" s="68"/>
      <c r="BC35" s="68"/>
      <c r="BD35" s="69">
        <f t="shared" si="1"/>
        <v>7090.5658199999989</v>
      </c>
      <c r="BE35" s="42" t="s">
        <v>135</v>
      </c>
      <c r="BF35" s="22"/>
    </row>
    <row r="36" spans="1:58" s="6" customFormat="1" ht="409.5" x14ac:dyDescent="0.3">
      <c r="A36" s="19" t="s">
        <v>136</v>
      </c>
      <c r="B36" s="20" t="s">
        <v>137</v>
      </c>
      <c r="C36" s="21" t="str">
        <f t="shared" si="0"/>
        <v>24 2 01 40060</v>
      </c>
      <c r="D36" s="21" t="s">
        <v>98</v>
      </c>
      <c r="E36" s="66">
        <v>50000</v>
      </c>
      <c r="F36" s="67"/>
      <c r="G36" s="6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v>150000</v>
      </c>
      <c r="AN36" s="68"/>
      <c r="AO36" s="68"/>
      <c r="AP36" s="68"/>
      <c r="AQ36" s="68"/>
      <c r="AR36" s="68"/>
      <c r="AS36" s="68"/>
      <c r="AT36" s="68"/>
      <c r="AU36" s="68"/>
      <c r="AV36" s="68"/>
      <c r="AW36" s="68"/>
      <c r="AX36" s="68"/>
      <c r="AY36" s="68"/>
      <c r="AZ36" s="68"/>
      <c r="BA36" s="68"/>
      <c r="BB36" s="68"/>
      <c r="BC36" s="68"/>
      <c r="BD36" s="69">
        <f t="shared" si="1"/>
        <v>200000</v>
      </c>
      <c r="BE36" s="42" t="s">
        <v>138</v>
      </c>
      <c r="BF36" s="22"/>
    </row>
    <row r="37" spans="1:58" s="6" customFormat="1" ht="409.5" x14ac:dyDescent="0.3">
      <c r="A37" s="59" t="s">
        <v>139</v>
      </c>
      <c r="B37" s="60" t="s">
        <v>140</v>
      </c>
      <c r="C37" s="61" t="str">
        <f t="shared" si="0"/>
        <v>24 2 08 40060</v>
      </c>
      <c r="D37" s="61" t="s">
        <v>82</v>
      </c>
      <c r="E37" s="70">
        <v>965.47011999999995</v>
      </c>
      <c r="F37" s="71">
        <v>11.22803</v>
      </c>
      <c r="G37" s="70">
        <v>170.35634999999999</v>
      </c>
      <c r="H37" s="72">
        <v>4.1237000000000004</v>
      </c>
      <c r="I37" s="72">
        <v>829.74684000000002</v>
      </c>
      <c r="J37" s="72">
        <v>194.22201999999999</v>
      </c>
      <c r="K37" s="72"/>
      <c r="L37" s="72">
        <v>262.02728000000002</v>
      </c>
      <c r="M37" s="72">
        <v>40.395110000000003</v>
      </c>
      <c r="N37" s="72"/>
      <c r="O37" s="72"/>
      <c r="P37" s="72">
        <v>179.81629000000001</v>
      </c>
      <c r="Q37" s="72"/>
      <c r="R37" s="72"/>
      <c r="S37" s="72"/>
      <c r="T37" s="72"/>
      <c r="U37" s="72"/>
      <c r="V37" s="72"/>
      <c r="W37" s="72">
        <v>247.72653</v>
      </c>
      <c r="X37" s="72">
        <v>129.05784</v>
      </c>
      <c r="Y37" s="72"/>
      <c r="Z37" s="72"/>
      <c r="AA37" s="72">
        <v>316.00529999999998</v>
      </c>
      <c r="AB37" s="72"/>
      <c r="AC37" s="72"/>
      <c r="AD37" s="72"/>
      <c r="AE37" s="72"/>
      <c r="AF37" s="72"/>
      <c r="AG37" s="72"/>
      <c r="AH37" s="72"/>
      <c r="AI37" s="72"/>
      <c r="AJ37" s="72"/>
      <c r="AK37" s="72"/>
      <c r="AL37" s="72"/>
      <c r="AM37" s="72"/>
      <c r="AN37" s="72"/>
      <c r="AO37" s="72"/>
      <c r="AP37" s="72"/>
      <c r="AQ37" s="72"/>
      <c r="AR37" s="72">
        <v>38.848689999999998</v>
      </c>
      <c r="AS37" s="72">
        <v>49.543170000000003</v>
      </c>
      <c r="AT37" s="72"/>
      <c r="AU37" s="72">
        <v>71.318420000000003</v>
      </c>
      <c r="AV37" s="72"/>
      <c r="AW37" s="72">
        <v>94.216710000000006</v>
      </c>
      <c r="AX37" s="72"/>
      <c r="AY37" s="72"/>
      <c r="AZ37" s="72"/>
      <c r="BA37" s="72"/>
      <c r="BB37" s="72"/>
      <c r="BC37" s="72"/>
      <c r="BD37" s="73">
        <f t="shared" si="1"/>
        <v>3604.1024000000002</v>
      </c>
      <c r="BE37" s="42" t="s">
        <v>141</v>
      </c>
      <c r="BF37" s="22"/>
    </row>
    <row r="38" spans="1:58" s="6" customFormat="1" ht="20.25" x14ac:dyDescent="0.3">
      <c r="A38" s="48"/>
      <c r="B38" s="49" t="s">
        <v>54</v>
      </c>
      <c r="C38" s="50" t="str">
        <f t="shared" si="0"/>
        <v xml:space="preserve">   </v>
      </c>
      <c r="D38" s="51"/>
      <c r="E38" s="74">
        <v>198420.44656000001</v>
      </c>
      <c r="F38" s="75">
        <v>1322.2039299999999</v>
      </c>
      <c r="G38" s="74">
        <v>1689.90435</v>
      </c>
      <c r="H38" s="76">
        <v>8043.8726999999999</v>
      </c>
      <c r="I38" s="76">
        <v>14993.07523</v>
      </c>
      <c r="J38" s="76">
        <v>1998.47864</v>
      </c>
      <c r="K38" s="76">
        <v>17595.750110000001</v>
      </c>
      <c r="L38" s="76">
        <v>795.10467000000006</v>
      </c>
      <c r="M38" s="76">
        <v>5743.8697099999999</v>
      </c>
      <c r="N38" s="76">
        <v>959.88918999999999</v>
      </c>
      <c r="O38" s="76">
        <v>30148.79162</v>
      </c>
      <c r="P38" s="76">
        <v>37268.852789999997</v>
      </c>
      <c r="Q38" s="76">
        <v>1037.11196</v>
      </c>
      <c r="R38" s="76">
        <v>1334.30384</v>
      </c>
      <c r="S38" s="76">
        <v>2112.5580399999999</v>
      </c>
      <c r="T38" s="76">
        <v>1308.83167</v>
      </c>
      <c r="U38" s="76">
        <v>657.154</v>
      </c>
      <c r="V38" s="76">
        <v>87.43</v>
      </c>
      <c r="W38" s="76">
        <v>474.35953000000001</v>
      </c>
      <c r="X38" s="76">
        <v>475.63332000000003</v>
      </c>
      <c r="Y38" s="76">
        <v>394.96</v>
      </c>
      <c r="Z38" s="76">
        <v>256.82</v>
      </c>
      <c r="AA38" s="76">
        <v>96116.498179999995</v>
      </c>
      <c r="AB38" s="76">
        <v>131.02000000000001</v>
      </c>
      <c r="AC38" s="76">
        <v>28243.499080000001</v>
      </c>
      <c r="AD38" s="76">
        <v>223.74</v>
      </c>
      <c r="AE38" s="76">
        <v>270030.73645000003</v>
      </c>
      <c r="AF38" s="76">
        <v>1341.7696800000001</v>
      </c>
      <c r="AG38" s="76">
        <v>299.57</v>
      </c>
      <c r="AH38" s="76">
        <v>443.3</v>
      </c>
      <c r="AI38" s="76">
        <v>68.010000000000005</v>
      </c>
      <c r="AJ38" s="76">
        <v>37.25</v>
      </c>
      <c r="AK38" s="76">
        <v>267.52</v>
      </c>
      <c r="AL38" s="76">
        <v>928.78</v>
      </c>
      <c r="AM38" s="76">
        <v>151728.81174999999</v>
      </c>
      <c r="AN38" s="76">
        <v>690.21199999999999</v>
      </c>
      <c r="AO38" s="76">
        <v>235.74</v>
      </c>
      <c r="AP38" s="76">
        <v>331.49</v>
      </c>
      <c r="AQ38" s="76">
        <v>275.77</v>
      </c>
      <c r="AR38" s="76">
        <v>22026.644329999999</v>
      </c>
      <c r="AS38" s="76">
        <v>272.49516999999997</v>
      </c>
      <c r="AT38" s="76">
        <v>54.31</v>
      </c>
      <c r="AU38" s="76">
        <v>275.57841999999999</v>
      </c>
      <c r="AV38" s="76">
        <v>24416.908719999999</v>
      </c>
      <c r="AW38" s="76">
        <v>1443.4897100000001</v>
      </c>
      <c r="AX38" s="76">
        <v>25737.603500000001</v>
      </c>
      <c r="AY38" s="76">
        <v>674.91700000000003</v>
      </c>
      <c r="AZ38" s="76">
        <v>17995.561000000002</v>
      </c>
      <c r="BA38" s="76">
        <v>336.94</v>
      </c>
      <c r="BB38" s="76">
        <v>64364.237699999998</v>
      </c>
      <c r="BC38" s="76">
        <v>110.00700000000001</v>
      </c>
      <c r="BD38" s="76">
        <f t="shared" si="1"/>
        <v>1036221.81155</v>
      </c>
      <c r="BE38" s="44"/>
      <c r="BF38" s="27"/>
    </row>
    <row r="39" spans="1:58" s="6" customFormat="1" ht="37.5" x14ac:dyDescent="0.3">
      <c r="A39" s="23"/>
      <c r="B39" s="24" t="s">
        <v>142</v>
      </c>
      <c r="C39" s="25" t="str">
        <f t="shared" si="0"/>
        <v xml:space="preserve">   </v>
      </c>
      <c r="D39" s="26"/>
      <c r="E39" s="77">
        <v>138347.72025000001</v>
      </c>
      <c r="F39" s="78">
        <v>1322.2039299999999</v>
      </c>
      <c r="G39" s="77">
        <v>1689.90435</v>
      </c>
      <c r="H39" s="73">
        <v>8043.8726999999999</v>
      </c>
      <c r="I39" s="73">
        <v>14993.07523</v>
      </c>
      <c r="J39" s="73">
        <v>1998.47864</v>
      </c>
      <c r="K39" s="73">
        <v>17595.750110000001</v>
      </c>
      <c r="L39" s="73">
        <v>795.10467000000006</v>
      </c>
      <c r="M39" s="73">
        <v>5743.8697099999999</v>
      </c>
      <c r="N39" s="73">
        <v>959.88918999999999</v>
      </c>
      <c r="O39" s="73">
        <v>30148.79162</v>
      </c>
      <c r="P39" s="73">
        <v>22203.674360000001</v>
      </c>
      <c r="Q39" s="73">
        <v>1037.11196</v>
      </c>
      <c r="R39" s="73">
        <v>1334.30384</v>
      </c>
      <c r="S39" s="73">
        <v>2112.5580399999999</v>
      </c>
      <c r="T39" s="73">
        <v>1308.83167</v>
      </c>
      <c r="U39" s="73">
        <v>657.154</v>
      </c>
      <c r="V39" s="73">
        <v>87.43</v>
      </c>
      <c r="W39" s="73">
        <v>474.35953000000001</v>
      </c>
      <c r="X39" s="73">
        <v>475.63332000000003</v>
      </c>
      <c r="Y39" s="73">
        <v>394.96</v>
      </c>
      <c r="Z39" s="73">
        <v>256.82</v>
      </c>
      <c r="AA39" s="73">
        <v>50073.537320000003</v>
      </c>
      <c r="AB39" s="73">
        <v>131.02000000000001</v>
      </c>
      <c r="AC39" s="73">
        <v>28243.499080000001</v>
      </c>
      <c r="AD39" s="73">
        <v>223.74</v>
      </c>
      <c r="AE39" s="73">
        <v>136145.80939000001</v>
      </c>
      <c r="AF39" s="73">
        <v>1341.7696800000001</v>
      </c>
      <c r="AG39" s="73">
        <v>299.57</v>
      </c>
      <c r="AH39" s="73">
        <v>443.3</v>
      </c>
      <c r="AI39" s="73">
        <v>68.010000000000005</v>
      </c>
      <c r="AJ39" s="73">
        <v>37.25</v>
      </c>
      <c r="AK39" s="73">
        <v>267.52</v>
      </c>
      <c r="AL39" s="73">
        <v>928.78</v>
      </c>
      <c r="AM39" s="73">
        <v>151728.81174999999</v>
      </c>
      <c r="AN39" s="73">
        <v>690.21199999999999</v>
      </c>
      <c r="AO39" s="73">
        <v>235.74</v>
      </c>
      <c r="AP39" s="73">
        <v>331.49</v>
      </c>
      <c r="AQ39" s="73">
        <v>275.77</v>
      </c>
      <c r="AR39" s="73">
        <v>22026.644329999999</v>
      </c>
      <c r="AS39" s="73">
        <v>272.49516999999997</v>
      </c>
      <c r="AT39" s="73">
        <v>54.31</v>
      </c>
      <c r="AU39" s="73">
        <v>275.57841999999999</v>
      </c>
      <c r="AV39" s="73">
        <v>24416.908719999999</v>
      </c>
      <c r="AW39" s="73">
        <v>1443.4897100000001</v>
      </c>
      <c r="AX39" s="73">
        <v>25737.603500000001</v>
      </c>
      <c r="AY39" s="73">
        <v>674.91700000000003</v>
      </c>
      <c r="AZ39" s="79">
        <v>17995.561000000002</v>
      </c>
      <c r="BA39" s="73">
        <v>336.94</v>
      </c>
      <c r="BB39" s="73">
        <v>64364.237699999998</v>
      </c>
      <c r="BC39" s="73">
        <v>110.00700000000001</v>
      </c>
      <c r="BD39" s="73">
        <f t="shared" si="1"/>
        <v>781156.01889000018</v>
      </c>
      <c r="BE39" s="44"/>
      <c r="BF39" s="27"/>
    </row>
    <row r="40" spans="1:58" s="6" customFormat="1" ht="37.5" x14ac:dyDescent="0.3">
      <c r="A40" s="23"/>
      <c r="B40" s="24" t="s">
        <v>143</v>
      </c>
      <c r="C40" s="25" t="str">
        <f t="shared" si="0"/>
        <v xml:space="preserve">   </v>
      </c>
      <c r="D40" s="26"/>
      <c r="E40" s="77">
        <v>4657.3277500000004</v>
      </c>
      <c r="F40" s="78"/>
      <c r="G40" s="77"/>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9"/>
      <c r="BA40" s="73"/>
      <c r="BB40" s="73"/>
      <c r="BC40" s="73"/>
      <c r="BD40" s="73">
        <f t="shared" si="1"/>
        <v>4657.3277500000004</v>
      </c>
      <c r="BE40" s="44"/>
      <c r="BF40" s="27"/>
    </row>
    <row r="41" spans="1:58" s="6" customFormat="1" ht="58.5" x14ac:dyDescent="0.35">
      <c r="A41" s="28"/>
      <c r="B41" s="29" t="s">
        <v>144</v>
      </c>
      <c r="C41" s="30" t="str">
        <f t="shared" si="0"/>
        <v xml:space="preserve">   </v>
      </c>
      <c r="D41" s="31"/>
      <c r="E41" s="80">
        <v>4657.3277500000004</v>
      </c>
      <c r="F41" s="81"/>
      <c r="G41" s="80"/>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3"/>
      <c r="BA41" s="82"/>
      <c r="BB41" s="82"/>
      <c r="BC41" s="82"/>
      <c r="BD41" s="82">
        <f t="shared" si="1"/>
        <v>4657.3277500000004</v>
      </c>
      <c r="BE41" s="45"/>
      <c r="BF41" s="32"/>
    </row>
    <row r="42" spans="1:58" s="6" customFormat="1" ht="58.5" x14ac:dyDescent="0.35">
      <c r="A42" s="28"/>
      <c r="B42" s="29" t="s">
        <v>76</v>
      </c>
      <c r="C42" s="30" t="str">
        <f t="shared" si="0"/>
        <v xml:space="preserve">   </v>
      </c>
      <c r="D42" s="31"/>
      <c r="E42" s="80">
        <v>55415.398560000001</v>
      </c>
      <c r="F42" s="81"/>
      <c r="G42" s="80"/>
      <c r="H42" s="82"/>
      <c r="I42" s="82"/>
      <c r="J42" s="82"/>
      <c r="K42" s="82"/>
      <c r="L42" s="82"/>
      <c r="M42" s="82"/>
      <c r="N42" s="82"/>
      <c r="O42" s="82"/>
      <c r="P42" s="82">
        <v>15065.17843</v>
      </c>
      <c r="Q42" s="82"/>
      <c r="R42" s="82"/>
      <c r="S42" s="82"/>
      <c r="T42" s="82"/>
      <c r="U42" s="82"/>
      <c r="V42" s="82"/>
      <c r="W42" s="82"/>
      <c r="X42" s="82"/>
      <c r="Y42" s="82"/>
      <c r="Z42" s="82"/>
      <c r="AA42" s="82">
        <v>46042.960859999999</v>
      </c>
      <c r="AB42" s="82"/>
      <c r="AC42" s="82"/>
      <c r="AD42" s="82"/>
      <c r="AE42" s="82">
        <v>133884.92705999999</v>
      </c>
      <c r="AF42" s="82"/>
      <c r="AG42" s="82"/>
      <c r="AH42" s="82"/>
      <c r="AI42" s="82"/>
      <c r="AJ42" s="82"/>
      <c r="AK42" s="82"/>
      <c r="AL42" s="82"/>
      <c r="AM42" s="82"/>
      <c r="AN42" s="82"/>
      <c r="AO42" s="82"/>
      <c r="AP42" s="82"/>
      <c r="AQ42" s="82"/>
      <c r="AR42" s="82"/>
      <c r="AS42" s="82"/>
      <c r="AT42" s="82"/>
      <c r="AU42" s="82"/>
      <c r="AV42" s="82"/>
      <c r="AW42" s="82"/>
      <c r="AX42" s="82"/>
      <c r="AY42" s="82"/>
      <c r="AZ42" s="83"/>
      <c r="BA42" s="82"/>
      <c r="BB42" s="82"/>
      <c r="BC42" s="82"/>
      <c r="BD42" s="82">
        <f t="shared" si="1"/>
        <v>250408.46490999998</v>
      </c>
      <c r="BE42" s="45"/>
      <c r="BF42" s="32"/>
    </row>
    <row r="43" spans="1:58"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row>
    <row r="44" spans="1:58"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row>
    <row r="45" spans="1:58"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row>
    <row r="46" spans="1:58"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row>
    <row r="47" spans="1:58"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row>
    <row r="48" spans="1:58"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row>
    <row r="49" spans="2:56"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row>
    <row r="50" spans="2:56"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row>
    <row r="51" spans="2:56"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row>
    <row r="52" spans="2:56"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row>
    <row r="53" spans="2:56"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row>
    <row r="54" spans="2:56"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row>
    <row r="55" spans="2:56"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row>
    <row r="56" spans="2:56"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row>
    <row r="57" spans="2:56"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row>
    <row r="58" spans="2:56"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row>
    <row r="59" spans="2:56"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row>
    <row r="60" spans="2:56"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row>
    <row r="61" spans="2:56"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row>
    <row r="62" spans="2:56"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row>
    <row r="63" spans="2:56"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row>
    <row r="64" spans="2:56"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row>
    <row r="65" spans="2:56"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row>
    <row r="66" spans="2:56"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row>
    <row r="67" spans="2:56"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row>
    <row r="68" spans="2:56"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row>
    <row r="69" spans="2:56"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row>
    <row r="70" spans="2:56"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row>
    <row r="71" spans="2:56"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row>
    <row r="72" spans="2:56"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row>
    <row r="73" spans="2:56"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row>
    <row r="74" spans="2:56"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row>
    <row r="75" spans="2:56"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row>
    <row r="76" spans="2:56"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row>
    <row r="77" spans="2:56"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row>
    <row r="78" spans="2:56"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row>
    <row r="79" spans="2:56"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row>
    <row r="80" spans="2:56"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row>
    <row r="81" spans="2:56"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row>
    <row r="82" spans="2:56"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row>
    <row r="83" spans="2:56"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row>
    <row r="84" spans="2:56"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row>
    <row r="85" spans="2:56"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row>
    <row r="86" spans="2:56"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row>
    <row r="87" spans="2:56"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row>
    <row r="88" spans="2:56"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row>
    <row r="89" spans="2:56"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row>
    <row r="90" spans="2:56"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row>
    <row r="91" spans="2:56"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row>
    <row r="92" spans="2:56"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row>
    <row r="93" spans="2:56"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row>
    <row r="94" spans="2:56"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row>
    <row r="95" spans="2:56"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row>
    <row r="96" spans="2:56"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row>
    <row r="97" spans="2:56"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row>
    <row r="98" spans="2:56"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row>
    <row r="99" spans="2:56"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row>
    <row r="100" spans="2:56"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row>
    <row r="101" spans="2:56"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row>
    <row r="102" spans="2:56"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row>
    <row r="103" spans="2:56"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row>
    <row r="104" spans="2:56"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row>
    <row r="105" spans="2:56"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row>
    <row r="106" spans="2:56"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row>
    <row r="107" spans="2:56"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row>
    <row r="108" spans="2:56"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row>
    <row r="109" spans="2:56"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row>
    <row r="110" spans="2:56"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row>
    <row r="111" spans="2:56"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row>
    <row r="112" spans="2:56"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row>
    <row r="113" spans="2:56"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row>
    <row r="114" spans="2:56"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row>
    <row r="115" spans="2:56"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row>
    <row r="116" spans="2:56"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row>
    <row r="117" spans="2:56"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row>
    <row r="118" spans="2:56"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row>
    <row r="119" spans="2:56"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row>
    <row r="120" spans="2:56"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row>
    <row r="121" spans="2:56"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row>
    <row r="122" spans="2:56"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row>
    <row r="123" spans="2:56"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row>
    <row r="124" spans="2:56"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row>
    <row r="125" spans="2:56"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row>
    <row r="126" spans="2:56"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row>
    <row r="127" spans="2:56"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row>
    <row r="128" spans="2:56"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row>
    <row r="129" spans="4:56"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row>
    <row r="130" spans="4:56"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row>
    <row r="131" spans="4:56"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row>
    <row r="132" spans="4:56"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row>
    <row r="133" spans="4:56"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row>
    <row r="134" spans="4:56"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row>
    <row r="135" spans="4:56"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row>
    <row r="136" spans="4:56"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row>
    <row r="137" spans="4:56"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row>
    <row r="138" spans="4:56"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row>
    <row r="139" spans="4:56"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row>
    <row r="140" spans="4:56"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row>
    <row r="141" spans="4:56"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row>
    <row r="142" spans="4:56"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row>
    <row r="143" spans="4:56"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row>
    <row r="144" spans="4:56"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row>
    <row r="145" spans="4:56"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row>
    <row r="146" spans="4:56"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row>
    <row r="147" spans="4:56"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row>
    <row r="148" spans="4:56"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row>
    <row r="149" spans="4:56"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row>
    <row r="150" spans="4:56"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row>
    <row r="151" spans="4:56"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row>
    <row r="152" spans="4:56"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row>
    <row r="153" spans="4:56"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row>
    <row r="154" spans="4:56"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row>
    <row r="155" spans="4:56"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row>
    <row r="156" spans="4:56"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row>
    <row r="157" spans="4:56"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row>
    <row r="158" spans="4:56"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row>
    <row r="159" spans="4:56"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row>
    <row r="160" spans="4:56"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row>
    <row r="161" spans="4:56"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row>
    <row r="162" spans="4:56"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row>
    <row r="163" spans="4:56"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row>
    <row r="164" spans="4:56"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row>
    <row r="165" spans="4:56"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row>
    <row r="166" spans="4:56"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row>
    <row r="167" spans="4:56"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row>
    <row r="168" spans="4:56"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row>
    <row r="169" spans="4:56"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row>
    <row r="170" spans="4:56"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row>
    <row r="171" spans="4:56"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row>
    <row r="172" spans="4:56"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row>
    <row r="173" spans="4:56"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row>
    <row r="174" spans="4:56"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row>
    <row r="175" spans="4:56"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row>
    <row r="176" spans="4:56"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row>
    <row r="177" spans="4:56"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row>
    <row r="178" spans="4:56"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row>
    <row r="179" spans="4:56"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row>
    <row r="180" spans="4:56"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row>
    <row r="181" spans="4:56"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row>
    <row r="182" spans="4:56"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row>
    <row r="183" spans="4:56"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row>
    <row r="184" spans="4:56"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row>
    <row r="185" spans="4:56"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row>
    <row r="186" spans="4:56"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row>
    <row r="187" spans="4:56"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row>
    <row r="188" spans="4:56"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row>
    <row r="189" spans="4:56"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row>
    <row r="190" spans="4:56"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row>
    <row r="191" spans="4:56"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row>
    <row r="192" spans="4:56"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row>
    <row r="193" spans="4:56"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row>
    <row r="194" spans="4:56"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row>
    <row r="195" spans="4:56"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row>
    <row r="196" spans="4:56"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row>
    <row r="197" spans="4:56"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row>
    <row r="198" spans="4:56"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row>
    <row r="199" spans="4:56"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row>
    <row r="200" spans="4:56"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row>
    <row r="201" spans="4:56"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row>
    <row r="202" spans="4:56"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row>
    <row r="203" spans="4:56"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row>
    <row r="204" spans="4:56"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row>
    <row r="205" spans="4:56"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row>
    <row r="206" spans="4:56"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row>
    <row r="207" spans="4:56"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row>
    <row r="208" spans="4:56"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row>
    <row r="209" spans="4:56"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row>
    <row r="210" spans="4:56"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row>
    <row r="211" spans="4:56"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row>
    <row r="212" spans="4:56"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row>
    <row r="213" spans="4:56"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row>
    <row r="214" spans="4:56"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row>
    <row r="215" spans="4:56"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row>
    <row r="216" spans="4:56"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row>
    <row r="217" spans="4:56"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row>
    <row r="218" spans="4:56"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row>
    <row r="219" spans="4:56"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row>
    <row r="220" spans="4:56"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row>
    <row r="221" spans="4:56"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row>
    <row r="222" spans="4:56"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row>
    <row r="223" spans="4:56"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row>
    <row r="224" spans="4:56"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row>
    <row r="225" spans="4:56"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row>
    <row r="226" spans="4:56"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row>
    <row r="227" spans="4:56"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row>
    <row r="228" spans="4:56"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row>
    <row r="229" spans="4:56"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row>
    <row r="230" spans="4:56"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row>
    <row r="231" spans="4:56"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row>
    <row r="232" spans="4:56"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row>
    <row r="233" spans="4:56"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row>
    <row r="234" spans="4:56"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row>
    <row r="235" spans="4:56"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row>
    <row r="236" spans="4:56"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row>
    <row r="237" spans="4:56"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row>
    <row r="238" spans="4:56"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row>
    <row r="239" spans="4:56"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row>
    <row r="240" spans="4:56"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row>
    <row r="241" spans="4:56"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row>
    <row r="242" spans="4:56"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row>
    <row r="243" spans="4:56"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row>
    <row r="244" spans="4:56"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row>
    <row r="245" spans="4:56"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row>
    <row r="246" spans="4:56"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row>
    <row r="247" spans="4:56"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row>
    <row r="248" spans="4:56"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row>
    <row r="249" spans="4:56"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row>
    <row r="250" spans="4:56"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row>
    <row r="251" spans="4:56"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row>
    <row r="252" spans="4:56"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row>
    <row r="253" spans="4:56"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row>
    <row r="254" spans="4:56"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row>
    <row r="255" spans="4:56"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row>
    <row r="256" spans="4:56"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row>
    <row r="257" spans="4:56"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row>
    <row r="258" spans="4:56"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row>
    <row r="259" spans="4:56"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row>
    <row r="260" spans="4:56"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row>
    <row r="261" spans="4:56"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row>
    <row r="262" spans="4:56"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row>
    <row r="263" spans="4:56"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row>
    <row r="264" spans="4:56"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row>
    <row r="265" spans="4:56"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row>
    <row r="266" spans="4:56"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row>
    <row r="267" spans="4:56"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row>
    <row r="268" spans="4:56"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row>
    <row r="269" spans="4:56"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row>
    <row r="270" spans="4:56"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row>
    <row r="271" spans="4:56"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row>
    <row r="272" spans="4:56"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row>
    <row r="273" spans="4:56"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row>
    <row r="274" spans="4:56"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row>
    <row r="275" spans="4:56"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row>
    <row r="276" spans="4:56"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row>
    <row r="277" spans="4:56"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row>
    <row r="278" spans="4:56"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row>
    <row r="279" spans="4:56"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row>
    <row r="280" spans="4:56"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row>
    <row r="281" spans="4:56"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row>
    <row r="282" spans="4:56"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row>
    <row r="283" spans="4:56"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row>
    <row r="284" spans="4:56"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row>
    <row r="285" spans="4:56"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row>
    <row r="286" spans="4:56"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row>
    <row r="287" spans="4:56"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row>
    <row r="288" spans="4:56"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row>
    <row r="289" spans="4:56"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row>
    <row r="290" spans="4:56"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row>
    <row r="291" spans="4:56"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row>
    <row r="292" spans="4:56"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row>
    <row r="293" spans="4:56"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row>
    <row r="294" spans="4:56"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row>
    <row r="295" spans="4:56"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row>
    <row r="296" spans="4:56"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row>
    <row r="297" spans="4:56"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row>
    <row r="298" spans="4:56"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row>
    <row r="299" spans="4:56"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row>
    <row r="300" spans="4:56"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row>
    <row r="301" spans="4:56"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row>
    <row r="302" spans="4:56"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row>
    <row r="303" spans="4:56"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row>
    <row r="304" spans="4:56"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row>
    <row r="305" spans="4:56"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row>
    <row r="306" spans="4:56"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row>
    <row r="307" spans="4:56"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row>
    <row r="308" spans="4:56"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row>
    <row r="309" spans="4:56"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row>
    <row r="310" spans="4:56"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row>
    <row r="311" spans="4:56"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row>
    <row r="312" spans="4:56"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row>
    <row r="313" spans="4:56"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row>
    <row r="314" spans="4:56"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row>
    <row r="315" spans="4:56"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row>
    <row r="316" spans="4:56"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row>
    <row r="317" spans="4:56"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row>
    <row r="318" spans="4:56"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row>
    <row r="319" spans="4:56"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row>
    <row r="320" spans="4:56"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row>
    <row r="321" spans="4:56"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row>
    <row r="322" spans="4:56"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row>
    <row r="323" spans="4:56"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row>
    <row r="324" spans="4:56"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row>
    <row r="325" spans="4:56"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row>
    <row r="326" spans="4:56"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row>
    <row r="327" spans="4:56"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row>
    <row r="328" spans="4:56"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row>
    <row r="329" spans="4:56"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row>
    <row r="330" spans="4:56"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row>
    <row r="331" spans="4:56"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row>
    <row r="332" spans="4:56"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row>
    <row r="333" spans="4:56"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row>
    <row r="334" spans="4:56"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row>
    <row r="335" spans="4:56"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row>
    <row r="336" spans="4:56"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row>
    <row r="337" spans="4:56"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row>
    <row r="338" spans="4:56"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row>
    <row r="339" spans="4:56"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row>
    <row r="340" spans="4:56"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row>
    <row r="341" spans="4:56"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row>
    <row r="342" spans="4:56"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row>
    <row r="343" spans="4:56"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row>
    <row r="344" spans="4:56"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row>
    <row r="345" spans="4:56"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row>
    <row r="346" spans="4:56"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row>
    <row r="347" spans="4:56"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row>
    <row r="348" spans="4:56"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row>
    <row r="349" spans="4:56"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row>
    <row r="350" spans="4:56"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row>
    <row r="351" spans="4:56"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row>
    <row r="352" spans="4:56"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row>
    <row r="353" spans="4:56"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row>
    <row r="354" spans="4:56"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row>
    <row r="355" spans="4:56"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row>
    <row r="356" spans="4:56"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row>
    <row r="357" spans="4:56"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row>
    <row r="358" spans="4:56"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row>
    <row r="359" spans="4:56"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row>
    <row r="360" spans="4:56"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row>
    <row r="361" spans="4:56"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row>
    <row r="362" spans="4:56"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row>
    <row r="363" spans="4:56"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row>
    <row r="364" spans="4:56"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row>
    <row r="365" spans="4:56"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row>
    <row r="366" spans="4:56"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row>
    <row r="367" spans="4:56"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row>
    <row r="368" spans="4:56"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row>
    <row r="369" spans="4:56"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row>
    <row r="370" spans="4:56"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row>
    <row r="371" spans="4:56"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row>
    <row r="372" spans="4:56"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row>
    <row r="373" spans="4:56"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row>
    <row r="374" spans="4:56"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row>
    <row r="375" spans="4:56"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row>
    <row r="376" spans="4:56"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row>
    <row r="377" spans="4:56"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row>
    <row r="378" spans="4:56"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row>
    <row r="379" spans="4:56"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row>
    <row r="380" spans="4:56"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row>
    <row r="381" spans="4:56"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row>
    <row r="382" spans="4:56"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row>
    <row r="383" spans="4:56"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row>
    <row r="384" spans="4:56"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row>
    <row r="385" spans="4:56"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row>
    <row r="386" spans="4:56"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row>
    <row r="387" spans="4:56"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row>
    <row r="388" spans="4:56"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row>
    <row r="389" spans="4:56"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row>
    <row r="390" spans="4:56"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row>
    <row r="391" spans="4:56"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row>
    <row r="392" spans="4:56"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row>
    <row r="393" spans="4:56"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row>
    <row r="394" spans="4:56"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row>
    <row r="395" spans="4:56"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row>
    <row r="396" spans="4:56"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row>
    <row r="397" spans="4:56"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row>
    <row r="398" spans="4:56"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row>
    <row r="399" spans="4:56"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row>
    <row r="400" spans="4:56"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row>
    <row r="401" spans="4:56"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row>
    <row r="402" spans="4:56"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row>
    <row r="403" spans="4:56"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row>
    <row r="404" spans="4:56"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row>
    <row r="405" spans="4:56"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row>
    <row r="406" spans="4:56"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row>
    <row r="407" spans="4:56"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row>
    <row r="408" spans="4:56"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row>
    <row r="409" spans="4:56"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row>
    <row r="410" spans="4:56"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row>
    <row r="411" spans="4:56"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row>
    <row r="412" spans="4:56"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row>
    <row r="413" spans="4:56"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row>
    <row r="414" spans="4:56"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row>
    <row r="415" spans="4:56"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row>
    <row r="416" spans="4:56"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row>
    <row r="417" spans="4:56"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row>
    <row r="418" spans="4:56"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row>
    <row r="419" spans="4:56"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row>
    <row r="420" spans="4:56"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row>
    <row r="421" spans="4:56"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row>
    <row r="422" spans="4:56"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row>
    <row r="423" spans="4:56"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row>
    <row r="424" spans="4:56"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row>
    <row r="425" spans="4:56"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row>
    <row r="426" spans="4:56"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row>
    <row r="427" spans="4:56"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row>
    <row r="428" spans="4:56"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row>
    <row r="429" spans="4:56"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row>
    <row r="430" spans="4:56"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row>
    <row r="431" spans="4:56"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row>
    <row r="432" spans="4:56"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row>
    <row r="433" spans="4:56"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row>
    <row r="434" spans="4:56"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row>
    <row r="435" spans="4:56"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row>
    <row r="436" spans="4:56"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row>
    <row r="437" spans="4:56"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row>
    <row r="438" spans="4:56"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row>
    <row r="439" spans="4:56"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row>
    <row r="440" spans="4:56"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row>
    <row r="441" spans="4:56"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row>
    <row r="442" spans="4:56"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row>
    <row r="443" spans="4:56"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row>
    <row r="444" spans="4:56"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row>
    <row r="445" spans="4:56"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row>
    <row r="446" spans="4:56"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row>
    <row r="447" spans="4:56"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row>
    <row r="448" spans="4:56"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row>
    <row r="449" spans="4:56"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row>
    <row r="450" spans="4:56"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row>
    <row r="451" spans="4:56"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row>
    <row r="452" spans="4:56"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row>
    <row r="453" spans="4:56"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row>
    <row r="454" spans="4:56"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row>
    <row r="455" spans="4:56"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row>
    <row r="456" spans="4:56"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row>
    <row r="457" spans="4:56"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row>
    <row r="458" spans="4:56"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row>
    <row r="459" spans="4:56"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row>
    <row r="460" spans="4:56"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row>
    <row r="461" spans="4:56"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row>
    <row r="462" spans="4:56"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row>
    <row r="463" spans="4:56"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row>
    <row r="464" spans="4:56"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row>
    <row r="465" spans="4:56"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row>
    <row r="466" spans="4:56"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row>
    <row r="467" spans="4:56"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row>
    <row r="468" spans="4:56"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row>
    <row r="469" spans="4:56"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row>
    <row r="470" spans="4:56"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row>
    <row r="471" spans="4:56"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row>
    <row r="472" spans="4:56"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row>
    <row r="473" spans="4:56"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row>
    <row r="474" spans="4:56"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row>
    <row r="475" spans="4:56"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row>
    <row r="476" spans="4:56"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row>
    <row r="477" spans="4:56"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row>
    <row r="478" spans="4:56"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row>
    <row r="479" spans="4:56"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row>
    <row r="480" spans="4:56"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row>
    <row r="481" spans="4:56"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row>
    <row r="482" spans="4:56"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row>
    <row r="483" spans="4:56"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row>
    <row r="484" spans="4:56"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row>
    <row r="485" spans="4:56"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row>
    <row r="486" spans="4:56"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row>
    <row r="487" spans="4:56"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row>
    <row r="488" spans="4:56"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row>
    <row r="489" spans="4:56"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row>
    <row r="490" spans="4:56"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row>
    <row r="491" spans="4:56"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row>
    <row r="492" spans="4:56"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row>
    <row r="493" spans="4:56"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row>
    <row r="494" spans="4:56"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row>
    <row r="495" spans="4:56"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row>
    <row r="496" spans="4:56"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row>
    <row r="497" spans="4:56"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row>
    <row r="498" spans="4:56"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row>
    <row r="499" spans="4:56"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row>
    <row r="500" spans="4:56"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row>
    <row r="501" spans="4:56"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row>
    <row r="502" spans="4:56"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row>
    <row r="503" spans="4:56"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row>
    <row r="504" spans="4:56"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row>
    <row r="505" spans="4:56"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row>
    <row r="506" spans="4:56"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row>
    <row r="507" spans="4:56"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row>
    <row r="508" spans="4:56"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row>
    <row r="509" spans="4:56"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row>
    <row r="510" spans="4:56"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row>
    <row r="511" spans="4:56"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row>
    <row r="512" spans="4:56"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row>
    <row r="513" spans="4:56"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row>
    <row r="514" spans="4:56"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row>
    <row r="515" spans="4:56"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row>
    <row r="516" spans="4:56"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row>
    <row r="517" spans="4:56"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row>
    <row r="518" spans="4:56"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row>
    <row r="519" spans="4:56"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row>
    <row r="520" spans="4:56"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row>
    <row r="521" spans="4:56"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row>
    <row r="522" spans="4:56"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row>
    <row r="523" spans="4:56"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row>
    <row r="524" spans="4:56"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row>
    <row r="525" spans="4:56"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row>
    <row r="526" spans="4:56"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row>
    <row r="527" spans="4:56"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row>
    <row r="528" spans="4:56"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row>
    <row r="529" spans="4:56"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row>
    <row r="530" spans="4:56"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row>
    <row r="531" spans="4:56"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row>
    <row r="532" spans="4:56"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row>
    <row r="533" spans="4:56"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row>
    <row r="534" spans="4:56"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row>
    <row r="535" spans="4:56"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row>
    <row r="536" spans="4:56"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row>
    <row r="537" spans="4:56"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row>
    <row r="538" spans="4:56"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row>
    <row r="539" spans="4:56"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row>
    <row r="540" spans="4:56"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row>
    <row r="541" spans="4:56"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row>
    <row r="542" spans="4:56"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row>
    <row r="543" spans="4:56"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row>
    <row r="544" spans="4:56"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row>
    <row r="545" spans="4:56"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row>
    <row r="546" spans="4:56"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row>
    <row r="547" spans="4:56"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row>
    <row r="548" spans="4:56"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row>
    <row r="549" spans="4:56"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row>
    <row r="550" spans="4:56"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row>
    <row r="551" spans="4:56"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row>
    <row r="552" spans="4:56"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row>
    <row r="553" spans="4:56"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row>
    <row r="554" spans="4:56"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row>
    <row r="555" spans="4:56"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row>
    <row r="556" spans="4:56"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row>
    <row r="557" spans="4:56"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row>
    <row r="558" spans="4:56"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row>
    <row r="559" spans="4:56"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row>
    <row r="560" spans="4:56"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row>
    <row r="561" spans="4:56"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row>
    <row r="562" spans="4:56"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row>
    <row r="563" spans="4:56"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row>
    <row r="564" spans="4:56"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row>
    <row r="565" spans="4:56"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row>
    <row r="566" spans="4:56"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row>
    <row r="567" spans="4:56"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row>
    <row r="568" spans="4:56"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row>
    <row r="569" spans="4:56"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row>
    <row r="570" spans="4:56"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row>
    <row r="571" spans="4:56"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row>
    <row r="572" spans="4:56"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row>
    <row r="573" spans="4:56"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row>
    <row r="574" spans="4:56"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row>
    <row r="575" spans="4:56"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row>
    <row r="576" spans="4:56"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row>
    <row r="577" spans="4:56"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row>
    <row r="578" spans="4:56"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row>
    <row r="579" spans="4:56"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row>
    <row r="580" spans="4:56"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row>
    <row r="581" spans="4:56"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row>
    <row r="582" spans="4:56"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row>
    <row r="583" spans="4:56"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row>
    <row r="584" spans="4:56"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row>
    <row r="585" spans="4:56"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row>
    <row r="586" spans="4:56"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row>
    <row r="587" spans="4:56"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row>
    <row r="588" spans="4:56"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row>
    <row r="589" spans="4:56"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row>
    <row r="590" spans="4:56"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row>
    <row r="591" spans="4:56"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row>
    <row r="592" spans="4:56"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row>
    <row r="593" spans="4:56"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row>
    <row r="594" spans="4:56"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row>
    <row r="595" spans="4:56"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row>
    <row r="596" spans="4:56"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row>
    <row r="597" spans="4:56"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row>
    <row r="598" spans="4:56"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row>
    <row r="599" spans="4:56"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row>
    <row r="600" spans="4:56"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row>
    <row r="601" spans="4:56"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row>
    <row r="602" spans="4:56"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row>
    <row r="603" spans="4:56"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row>
    <row r="604" spans="4:56"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row>
    <row r="605" spans="4:56"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row>
    <row r="606" spans="4:56"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row>
    <row r="607" spans="4:56"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row>
    <row r="608" spans="4:56"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row>
    <row r="609" spans="4:56"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row>
    <row r="610" spans="4:56"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row>
    <row r="611" spans="4:56"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row>
    <row r="612" spans="4:56"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row>
    <row r="613" spans="4:56"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row>
    <row r="614" spans="4:56"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row>
    <row r="615" spans="4:56"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row>
    <row r="616" spans="4:56"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row>
    <row r="617" spans="4:56"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row>
    <row r="618" spans="4:56"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row>
    <row r="619" spans="4:56"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row>
    <row r="620" spans="4:56"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row>
    <row r="621" spans="4:56"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row>
    <row r="622" spans="4:56"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row>
    <row r="623" spans="4:56"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row>
    <row r="624" spans="4:56"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row>
    <row r="625" spans="4:56"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row>
    <row r="626" spans="4:56"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row>
    <row r="627" spans="4:56"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row>
    <row r="628" spans="4:56"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row>
    <row r="629" spans="4:56"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row>
    <row r="630" spans="4:56"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row>
    <row r="631" spans="4:56"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row>
    <row r="632" spans="4:56"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row>
    <row r="633" spans="4:56"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row>
    <row r="634" spans="4:56"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row>
    <row r="635" spans="4:56"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row>
    <row r="636" spans="4:56"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row>
    <row r="637" spans="4:56"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row>
    <row r="638" spans="4:56"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row>
    <row r="639" spans="4:56"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row>
    <row r="640" spans="4:56"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row>
    <row r="641" spans="4:56"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row>
    <row r="642" spans="4:56"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row>
    <row r="643" spans="4:56"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row>
    <row r="644" spans="4:56"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row>
    <row r="645" spans="4:56"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row>
    <row r="646" spans="4:56"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row>
    <row r="647" spans="4:56"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row>
    <row r="648" spans="4:56"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row>
    <row r="649" spans="4:56"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row>
    <row r="650" spans="4:56"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row>
    <row r="651" spans="4:56"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row>
    <row r="652" spans="4:56"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row>
    <row r="653" spans="4:56"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row>
    <row r="654" spans="4:56"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row>
    <row r="655" spans="4:56"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row>
    <row r="656" spans="4:56"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row>
    <row r="657" spans="4:56"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row>
    <row r="658" spans="4:56"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row>
    <row r="659" spans="4:56"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row>
    <row r="660" spans="4:56"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row>
    <row r="661" spans="4:56"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row>
    <row r="662" spans="4:56"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row>
    <row r="663" spans="4:56"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row>
    <row r="664" spans="4:56"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row>
    <row r="665" spans="4:56"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row>
    <row r="666" spans="4:56"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row>
    <row r="667" spans="4:56"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row>
    <row r="668" spans="4:56"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row>
    <row r="669" spans="4:56"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row>
    <row r="670" spans="4:56"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row>
    <row r="671" spans="4:56"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row>
    <row r="672" spans="4:56"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row>
    <row r="673" spans="4:56"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row>
    <row r="674" spans="4:56"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row>
    <row r="675" spans="4:56"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row>
    <row r="676" spans="4:56"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row>
    <row r="677" spans="4:56"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row>
    <row r="678" spans="4:56"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row>
    <row r="679" spans="4:56"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row>
    <row r="680" spans="4:56"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row>
    <row r="681" spans="4:56"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row>
    <row r="682" spans="4:56"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row>
    <row r="683" spans="4:56"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row>
    <row r="684" spans="4:56"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row>
    <row r="685" spans="4:56"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row>
    <row r="686" spans="4:56"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row>
    <row r="687" spans="4:56"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row>
    <row r="688" spans="4:56"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row>
    <row r="689" spans="4:56"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row>
    <row r="690" spans="4:56"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row>
    <row r="691" spans="4:56"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row>
    <row r="692" spans="4:56"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row>
    <row r="693" spans="4:56"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row>
    <row r="694" spans="4:56"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row>
    <row r="695" spans="4:56"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row>
    <row r="696" spans="4:56"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row>
    <row r="697" spans="4:56"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row>
    <row r="698" spans="4:56"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row>
    <row r="699" spans="4:56"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row>
    <row r="700" spans="4:56"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row>
    <row r="701" spans="4:56"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row>
    <row r="702" spans="4:56"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row>
    <row r="703" spans="4:56"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row>
    <row r="704" spans="4:56"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row>
    <row r="705" spans="4:56"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row>
  </sheetData>
  <mergeCells count="58">
    <mergeCell ref="BD9:BD10"/>
    <mergeCell ref="BC9:BC10"/>
    <mergeCell ref="BB9:BB10"/>
    <mergeCell ref="AM9:AM10"/>
    <mergeCell ref="AN9:AN10"/>
    <mergeCell ref="AO9:AO10"/>
    <mergeCell ref="AP9:AP10"/>
    <mergeCell ref="BA9:BA10"/>
    <mergeCell ref="AZ9:AZ10"/>
    <mergeCell ref="AY9:AY10"/>
    <mergeCell ref="AU9:AU10"/>
    <mergeCell ref="AT9:AT10"/>
    <mergeCell ref="AX9:AX10"/>
    <mergeCell ref="AV9:AV10"/>
    <mergeCell ref="AQ9:AQ10"/>
    <mergeCell ref="AR9:AR10"/>
    <mergeCell ref="AS9:AS10"/>
    <mergeCell ref="AK9:AK10"/>
    <mergeCell ref="AL9:AL10"/>
    <mergeCell ref="X4:Z4"/>
    <mergeCell ref="Y9:Y10"/>
    <mergeCell ref="AH9:AH10"/>
    <mergeCell ref="AI9:AI10"/>
    <mergeCell ref="AJ9:AJ10"/>
    <mergeCell ref="X9:X10"/>
    <mergeCell ref="E7:Z7"/>
    <mergeCell ref="AG9:AG10"/>
    <mergeCell ref="A9:A10"/>
    <mergeCell ref="Q9:Q10"/>
    <mergeCell ref="E9:E10"/>
    <mergeCell ref="S9:S10"/>
    <mergeCell ref="P9:P10"/>
    <mergeCell ref="B9:B10"/>
    <mergeCell ref="I9:I10"/>
    <mergeCell ref="R9:R10"/>
    <mergeCell ref="C9:C10"/>
    <mergeCell ref="D9:D10"/>
    <mergeCell ref="F9:F10"/>
    <mergeCell ref="G9:G10"/>
    <mergeCell ref="H9:H10"/>
    <mergeCell ref="K9:K10"/>
    <mergeCell ref="J9:J10"/>
    <mergeCell ref="AW9:AW10"/>
    <mergeCell ref="AE9:AE10"/>
    <mergeCell ref="AF9:AF10"/>
    <mergeCell ref="L9:L10"/>
    <mergeCell ref="O9:O10"/>
    <mergeCell ref="N9:N10"/>
    <mergeCell ref="T9:T10"/>
    <mergeCell ref="M9:M10"/>
    <mergeCell ref="Z9:Z10"/>
    <mergeCell ref="AD9:AD10"/>
    <mergeCell ref="AA9:AA10"/>
    <mergeCell ref="AB9:AB10"/>
    <mergeCell ref="AC9:AC10"/>
    <mergeCell ref="U9:U10"/>
    <mergeCell ref="V9:V10"/>
    <mergeCell ref="W9:W10"/>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2019-10-23T02:40:35Z</cp:lastPrinted>
  <dcterms:created xsi:type="dcterms:W3CDTF">2005-09-08T01:35:00Z</dcterms:created>
  <dcterms:modified xsi:type="dcterms:W3CDTF">2019-10-23T02:40:37Z</dcterms:modified>
</cp:coreProperties>
</file>